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erverfc\fc$\Бюджет 5\УТОЧНЕНИЕ БЮДЖЕТА\Уточнение бюджета 2022 год\3 поправка - июль\"/>
    </mc:Choice>
  </mc:AlternateContent>
  <bookViews>
    <workbookView xWindow="0" yWindow="0" windowWidth="28800" windowHeight="12105" tabRatio="889"/>
  </bookViews>
  <sheets>
    <sheet name="июль" sheetId="26" r:id="rId1"/>
  </sheets>
  <definedNames>
    <definedName name="_xlnm._FilterDatabase" localSheetId="0" hidden="1">июль!$A$3:$K$3</definedName>
    <definedName name="Z_2DB83B39_A831_4212_BEA7_73F516BD3A9F_.wvu.FilterData" localSheetId="0" hidden="1">июль!$A$3:$AD$229</definedName>
    <definedName name="Z_2DB83B39_A831_4212_BEA7_73F516BD3A9F_.wvu.Rows" localSheetId="0" hidden="1">июль!#REF!</definedName>
    <definedName name="Z_8BF64052_1B6F_4592_91F3_92288AEABC95_.wvu.FilterData" localSheetId="0" hidden="1">июль!$A$3:$AD$229</definedName>
    <definedName name="Z_8F53D04B_24B4_43FD_A4E6_52223FE1062C_.wvu.FilterData" localSheetId="0" hidden="1">июль!$A$3:$AD$229</definedName>
    <definedName name="Z_8F53D04B_24B4_43FD_A4E6_52223FE1062C_.wvu.Rows" localSheetId="0" hidden="1">июль!#REF!</definedName>
    <definedName name="Z_9E51A5E1_C5B3_4EA4_B1AF_98AFFD6EC5D1_.wvu.FilterData" localSheetId="0" hidden="1">июль!$A$3:$AD$229</definedName>
    <definedName name="Z_9E51A5E1_C5B3_4EA4_B1AF_98AFFD6EC5D1_.wvu.Rows" localSheetId="0" hidden="1">июль!#REF!</definedName>
    <definedName name="_xlnm.Print_Titles" localSheetId="0">июль!$3:$3</definedName>
  </definedNames>
  <calcPr calcId="152511"/>
  <customWorkbookViews>
    <customWorkbookView name="Наталья Керелюк - Личное представление" guid="{2DB83B39-A831-4212-BEA7-73F516BD3A9F}" mergeInterval="0" personalView="1" maximized="1" xWindow="-8" yWindow="-8" windowWidth="1936" windowHeight="1056" tabRatio="889" activeSheetId="12"/>
    <customWorkbookView name="Екатерина Пахом - Личное представление" guid="{9E51A5E1-C5B3-4EA4-B1AF-98AFFD6EC5D1}" mergeInterval="0" personalView="1" maximized="1" xWindow="-9" yWindow="-9" windowWidth="1938" windowHeight="1050" tabRatio="889" activeSheetId="12" showComments="commIndAndComment"/>
    <customWorkbookView name="Марина Саид-Эмиевна Шаипова - Личное представление" guid="{8F53D04B-24B4-43FD-A4E6-52223FE1062C}" mergeInterval="0" personalView="1" maximized="1" xWindow="-8" yWindow="-8" windowWidth="1936" windowHeight="1056" tabRatio="889" activeSheetId="12"/>
  </customWorkbookViews>
</workbook>
</file>

<file path=xl/calcChain.xml><?xml version="1.0" encoding="utf-8"?>
<calcChain xmlns="http://schemas.openxmlformats.org/spreadsheetml/2006/main">
  <c r="D167" i="26" l="1"/>
  <c r="K253" i="26" l="1"/>
  <c r="K252" i="26" s="1"/>
  <c r="H253" i="26"/>
  <c r="H252" i="26" s="1"/>
  <c r="C253" i="26"/>
  <c r="E253" i="26" s="1"/>
  <c r="E252" i="26" s="1"/>
  <c r="J252" i="26"/>
  <c r="I252" i="26"/>
  <c r="G252" i="26"/>
  <c r="F252" i="26"/>
  <c r="D252" i="26"/>
  <c r="C252" i="26"/>
  <c r="K251" i="26"/>
  <c r="H251" i="26"/>
  <c r="D251" i="26"/>
  <c r="E251" i="26" s="1"/>
  <c r="K250" i="26"/>
  <c r="H250" i="26"/>
  <c r="E250" i="26"/>
  <c r="K249" i="26"/>
  <c r="H249" i="26"/>
  <c r="E249" i="26"/>
  <c r="K248" i="26"/>
  <c r="H248" i="26"/>
  <c r="E248" i="26"/>
  <c r="K247" i="26"/>
  <c r="H247" i="26"/>
  <c r="E247" i="26"/>
  <c r="K246" i="26"/>
  <c r="K245" i="26" s="1"/>
  <c r="H246" i="26"/>
  <c r="E246" i="26"/>
  <c r="J245" i="26"/>
  <c r="I245" i="26"/>
  <c r="G245" i="26"/>
  <c r="F245" i="26"/>
  <c r="D245" i="26"/>
  <c r="C245" i="26"/>
  <c r="K244" i="26"/>
  <c r="H244" i="26"/>
  <c r="E244" i="26"/>
  <c r="K243" i="26"/>
  <c r="F243" i="26"/>
  <c r="F241" i="26" s="1"/>
  <c r="E243" i="26"/>
  <c r="E241" i="26" s="1"/>
  <c r="K242" i="26"/>
  <c r="H242" i="26"/>
  <c r="E242" i="26"/>
  <c r="J241" i="26"/>
  <c r="I241" i="26"/>
  <c r="G241" i="26"/>
  <c r="G240" i="26" s="1"/>
  <c r="D241" i="26"/>
  <c r="D240" i="26" s="1"/>
  <c r="D237" i="26" s="1"/>
  <c r="C241" i="26"/>
  <c r="C240" i="26" s="1"/>
  <c r="J240" i="26"/>
  <c r="I240" i="26"/>
  <c r="I237" i="26" s="1"/>
  <c r="K239" i="26"/>
  <c r="K238" i="26" s="1"/>
  <c r="H239" i="26"/>
  <c r="H238" i="26" s="1"/>
  <c r="E239" i="26"/>
  <c r="E238" i="26" s="1"/>
  <c r="J238" i="26"/>
  <c r="J237" i="26" s="1"/>
  <c r="I238" i="26"/>
  <c r="G238" i="26"/>
  <c r="F238" i="26"/>
  <c r="D238" i="26"/>
  <c r="C238" i="26"/>
  <c r="C237" i="26" s="1"/>
  <c r="I236" i="26"/>
  <c r="K236" i="26" s="1"/>
  <c r="K234" i="26" s="1"/>
  <c r="F236" i="26"/>
  <c r="H236" i="26" s="1"/>
  <c r="E236" i="26"/>
  <c r="E234" i="26" s="1"/>
  <c r="K235" i="26"/>
  <c r="H235" i="26"/>
  <c r="E235" i="26"/>
  <c r="J234" i="26"/>
  <c r="G234" i="26"/>
  <c r="F234" i="26"/>
  <c r="D234" i="26"/>
  <c r="C234" i="26"/>
  <c r="K233" i="26"/>
  <c r="K232" i="26" s="1"/>
  <c r="H233" i="26"/>
  <c r="E233" i="26"/>
  <c r="E232" i="26" s="1"/>
  <c r="J232" i="26"/>
  <c r="I232" i="26"/>
  <c r="H232" i="26"/>
  <c r="G232" i="26"/>
  <c r="F232" i="26"/>
  <c r="D232" i="26"/>
  <c r="C232" i="26"/>
  <c r="K231" i="26"/>
  <c r="K230" i="26" s="1"/>
  <c r="H231" i="26"/>
  <c r="E231" i="26"/>
  <c r="J230" i="26"/>
  <c r="I230" i="26"/>
  <c r="H230" i="26"/>
  <c r="G230" i="26"/>
  <c r="F230" i="26"/>
  <c r="E230" i="26"/>
  <c r="D230" i="26"/>
  <c r="C230" i="26"/>
  <c r="K229" i="26"/>
  <c r="K228" i="26" s="1"/>
  <c r="H229" i="26"/>
  <c r="E229" i="26"/>
  <c r="E228" i="26" s="1"/>
  <c r="J228" i="26"/>
  <c r="I228" i="26"/>
  <c r="H228" i="26"/>
  <c r="G228" i="26"/>
  <c r="F228" i="26"/>
  <c r="D228" i="26"/>
  <c r="C228" i="26"/>
  <c r="K227" i="26"/>
  <c r="K226" i="26" s="1"/>
  <c r="H227" i="26"/>
  <c r="E227" i="26"/>
  <c r="J226" i="26"/>
  <c r="I226" i="26"/>
  <c r="H226" i="26"/>
  <c r="G226" i="26"/>
  <c r="F226" i="26"/>
  <c r="E226" i="26"/>
  <c r="D226" i="26"/>
  <c r="C226" i="26"/>
  <c r="K225" i="26"/>
  <c r="K224" i="26" s="1"/>
  <c r="H225" i="26"/>
  <c r="E225" i="26"/>
  <c r="E224" i="26" s="1"/>
  <c r="J224" i="26"/>
  <c r="I224" i="26"/>
  <c r="H224" i="26"/>
  <c r="G224" i="26"/>
  <c r="F224" i="26"/>
  <c r="D224" i="26"/>
  <c r="D205" i="26" s="1"/>
  <c r="C224" i="26"/>
  <c r="K223" i="26"/>
  <c r="K222" i="26" s="1"/>
  <c r="H223" i="26"/>
  <c r="E223" i="26"/>
  <c r="J222" i="26"/>
  <c r="I222" i="26"/>
  <c r="H222" i="26"/>
  <c r="G222" i="26"/>
  <c r="F222" i="26"/>
  <c r="E222" i="26"/>
  <c r="D222" i="26"/>
  <c r="C222" i="26"/>
  <c r="K221" i="26"/>
  <c r="H221" i="26"/>
  <c r="E221" i="26"/>
  <c r="K220" i="26"/>
  <c r="H220" i="26"/>
  <c r="E220" i="26"/>
  <c r="K219" i="26"/>
  <c r="H219" i="26"/>
  <c r="E219" i="26"/>
  <c r="K218" i="26"/>
  <c r="H218" i="26"/>
  <c r="E218" i="26"/>
  <c r="K217" i="26"/>
  <c r="H217" i="26"/>
  <c r="E217" i="26"/>
  <c r="K216" i="26"/>
  <c r="H216" i="26"/>
  <c r="E216" i="26"/>
  <c r="K215" i="26"/>
  <c r="H215" i="26"/>
  <c r="E215" i="26"/>
  <c r="K214" i="26"/>
  <c r="H214" i="26"/>
  <c r="E214" i="26"/>
  <c r="K213" i="26"/>
  <c r="H213" i="26"/>
  <c r="E213" i="26"/>
  <c r="K212" i="26"/>
  <c r="H212" i="26"/>
  <c r="E212" i="26"/>
  <c r="K211" i="26"/>
  <c r="H211" i="26"/>
  <c r="E211" i="26"/>
  <c r="K210" i="26"/>
  <c r="H210" i="26"/>
  <c r="E210" i="26"/>
  <c r="K209" i="26"/>
  <c r="H209" i="26"/>
  <c r="E209" i="26"/>
  <c r="K208" i="26"/>
  <c r="H208" i="26"/>
  <c r="E208" i="26"/>
  <c r="J207" i="26"/>
  <c r="J206" i="26" s="1"/>
  <c r="I207" i="26"/>
  <c r="G207" i="26"/>
  <c r="G206" i="26" s="1"/>
  <c r="F207" i="26"/>
  <c r="F205" i="26" s="1"/>
  <c r="D207" i="26"/>
  <c r="C207" i="26"/>
  <c r="C205" i="26" s="1"/>
  <c r="I206" i="26"/>
  <c r="F206" i="26"/>
  <c r="D206" i="26"/>
  <c r="C206" i="26"/>
  <c r="K204" i="26"/>
  <c r="H204" i="26"/>
  <c r="E204" i="26"/>
  <c r="K203" i="26"/>
  <c r="H203" i="26"/>
  <c r="E203" i="26"/>
  <c r="K202" i="26"/>
  <c r="H202" i="26"/>
  <c r="E202" i="26"/>
  <c r="K201" i="26"/>
  <c r="H201" i="26"/>
  <c r="E201" i="26"/>
  <c r="K200" i="26"/>
  <c r="H200" i="26"/>
  <c r="E200" i="26"/>
  <c r="K199" i="26"/>
  <c r="H199" i="26"/>
  <c r="E199" i="26"/>
  <c r="K198" i="26"/>
  <c r="H198" i="26"/>
  <c r="E198" i="26"/>
  <c r="K197" i="26"/>
  <c r="H197" i="26"/>
  <c r="E197" i="26"/>
  <c r="K196" i="26"/>
  <c r="H196" i="26"/>
  <c r="E196" i="26"/>
  <c r="K195" i="26"/>
  <c r="H195" i="26"/>
  <c r="E195" i="26"/>
  <c r="K194" i="26"/>
  <c r="H194" i="26"/>
  <c r="E194" i="26"/>
  <c r="K193" i="26"/>
  <c r="H193" i="26"/>
  <c r="E193" i="26"/>
  <c r="J192" i="26"/>
  <c r="I192" i="26"/>
  <c r="G192" i="26"/>
  <c r="F192" i="26"/>
  <c r="D192" i="26"/>
  <c r="C192" i="26"/>
  <c r="K191" i="26"/>
  <c r="K189" i="26" s="1"/>
  <c r="H191" i="26"/>
  <c r="E191" i="26"/>
  <c r="K190" i="26"/>
  <c r="F190" i="26"/>
  <c r="F189" i="26" s="1"/>
  <c r="E190" i="26"/>
  <c r="E189" i="26" s="1"/>
  <c r="J189" i="26"/>
  <c r="I189" i="26"/>
  <c r="G189" i="26"/>
  <c r="D189" i="26"/>
  <c r="C189" i="26"/>
  <c r="K188" i="26"/>
  <c r="K186" i="26" s="1"/>
  <c r="H188" i="26"/>
  <c r="E188" i="26"/>
  <c r="K187" i="26"/>
  <c r="H187" i="26"/>
  <c r="H186" i="26" s="1"/>
  <c r="F187" i="26"/>
  <c r="C187" i="26"/>
  <c r="E187" i="26" s="1"/>
  <c r="J186" i="26"/>
  <c r="I186" i="26"/>
  <c r="G186" i="26"/>
  <c r="F186" i="26"/>
  <c r="D186" i="26"/>
  <c r="K185" i="26"/>
  <c r="F185" i="26"/>
  <c r="H185" i="26" s="1"/>
  <c r="E185" i="26"/>
  <c r="K184" i="26"/>
  <c r="K183" i="26" s="1"/>
  <c r="F184" i="26"/>
  <c r="H184" i="26" s="1"/>
  <c r="E184" i="26"/>
  <c r="E183" i="26" s="1"/>
  <c r="J183" i="26"/>
  <c r="I183" i="26"/>
  <c r="G183" i="26"/>
  <c r="D183" i="26"/>
  <c r="C183" i="26"/>
  <c r="K182" i="26"/>
  <c r="H182" i="26"/>
  <c r="E182" i="26"/>
  <c r="D182" i="26"/>
  <c r="I181" i="26"/>
  <c r="K181" i="26" s="1"/>
  <c r="F181" i="26"/>
  <c r="F180" i="26" s="1"/>
  <c r="D181" i="26"/>
  <c r="D180" i="26" s="1"/>
  <c r="C181" i="26"/>
  <c r="J180" i="26"/>
  <c r="I180" i="26"/>
  <c r="G180" i="26"/>
  <c r="K179" i="26"/>
  <c r="H179" i="26"/>
  <c r="E179" i="26"/>
  <c r="K178" i="26"/>
  <c r="H178" i="26"/>
  <c r="H177" i="26" s="1"/>
  <c r="E178" i="26"/>
  <c r="J177" i="26"/>
  <c r="I177" i="26"/>
  <c r="G177" i="26"/>
  <c r="F177" i="26"/>
  <c r="D177" i="26"/>
  <c r="C177" i="26"/>
  <c r="K176" i="26"/>
  <c r="H176" i="26"/>
  <c r="E176" i="26"/>
  <c r="K175" i="26"/>
  <c r="H175" i="26"/>
  <c r="E175" i="26"/>
  <c r="E174" i="26" s="1"/>
  <c r="J174" i="26"/>
  <c r="I174" i="26"/>
  <c r="G174" i="26"/>
  <c r="F174" i="26"/>
  <c r="D174" i="26"/>
  <c r="C174" i="26"/>
  <c r="K173" i="26"/>
  <c r="K171" i="26" s="1"/>
  <c r="I173" i="26"/>
  <c r="F173" i="26"/>
  <c r="F171" i="26" s="1"/>
  <c r="C173" i="26"/>
  <c r="C171" i="26" s="1"/>
  <c r="K172" i="26"/>
  <c r="H172" i="26"/>
  <c r="E172" i="26"/>
  <c r="J171" i="26"/>
  <c r="I171" i="26"/>
  <c r="G171" i="26"/>
  <c r="D171" i="26"/>
  <c r="K170" i="26"/>
  <c r="K169" i="26" s="1"/>
  <c r="H170" i="26"/>
  <c r="H169" i="26" s="1"/>
  <c r="D170" i="26"/>
  <c r="E170" i="26" s="1"/>
  <c r="E169" i="26" s="1"/>
  <c r="J169" i="26"/>
  <c r="I169" i="26"/>
  <c r="G169" i="26"/>
  <c r="F169" i="26"/>
  <c r="D169" i="26"/>
  <c r="C169" i="26"/>
  <c r="E167" i="26"/>
  <c r="K166" i="26"/>
  <c r="J166" i="26"/>
  <c r="I166" i="26"/>
  <c r="H166" i="26"/>
  <c r="G166" i="26"/>
  <c r="F166" i="26"/>
  <c r="E166" i="26"/>
  <c r="D166" i="26"/>
  <c r="C166" i="26"/>
  <c r="K165" i="26"/>
  <c r="K164" i="26" s="1"/>
  <c r="H165" i="26"/>
  <c r="H164" i="26" s="1"/>
  <c r="E165" i="26"/>
  <c r="E164" i="26" s="1"/>
  <c r="J164" i="26"/>
  <c r="I164" i="26"/>
  <c r="I161" i="26" s="1"/>
  <c r="G164" i="26"/>
  <c r="F164" i="26"/>
  <c r="D164" i="26"/>
  <c r="D161" i="26" s="1"/>
  <c r="C164" i="26"/>
  <c r="K163" i="26"/>
  <c r="H163" i="26"/>
  <c r="H162" i="26" s="1"/>
  <c r="E163" i="26"/>
  <c r="K162" i="26"/>
  <c r="J162" i="26"/>
  <c r="I162" i="26"/>
  <c r="G162" i="26"/>
  <c r="G161" i="26" s="1"/>
  <c r="F162" i="26"/>
  <c r="E162" i="26"/>
  <c r="D162" i="26"/>
  <c r="C162" i="26"/>
  <c r="F161" i="26"/>
  <c r="C161" i="26"/>
  <c r="K158" i="26"/>
  <c r="H158" i="26"/>
  <c r="H157" i="26" s="1"/>
  <c r="E158" i="26"/>
  <c r="E157" i="26" s="1"/>
  <c r="K157" i="26"/>
  <c r="J157" i="26"/>
  <c r="I157" i="26"/>
  <c r="G157" i="26"/>
  <c r="F157" i="26"/>
  <c r="D157" i="26"/>
  <c r="C157" i="26"/>
  <c r="K156" i="26"/>
  <c r="K155" i="26" s="1"/>
  <c r="H156" i="26"/>
  <c r="H155" i="26" s="1"/>
  <c r="E156" i="26"/>
  <c r="J155" i="26"/>
  <c r="I155" i="26"/>
  <c r="G155" i="26"/>
  <c r="F155" i="26"/>
  <c r="F152" i="26" s="1"/>
  <c r="E155" i="26"/>
  <c r="D155" i="26"/>
  <c r="C155" i="26"/>
  <c r="K154" i="26"/>
  <c r="K153" i="26" s="1"/>
  <c r="H154" i="26"/>
  <c r="H153" i="26" s="1"/>
  <c r="E154" i="26"/>
  <c r="E153" i="26" s="1"/>
  <c r="J153" i="26"/>
  <c r="J152" i="26" s="1"/>
  <c r="I153" i="26"/>
  <c r="G153" i="26"/>
  <c r="F153" i="26"/>
  <c r="D153" i="26"/>
  <c r="C153" i="26"/>
  <c r="C152" i="26" s="1"/>
  <c r="I152" i="26"/>
  <c r="K151" i="26"/>
  <c r="K150" i="26" s="1"/>
  <c r="K149" i="26" s="1"/>
  <c r="H151" i="26"/>
  <c r="H150" i="26" s="1"/>
  <c r="H149" i="26" s="1"/>
  <c r="E151" i="26"/>
  <c r="E150" i="26" s="1"/>
  <c r="E149" i="26" s="1"/>
  <c r="J150" i="26"/>
  <c r="I150" i="26"/>
  <c r="I149" i="26" s="1"/>
  <c r="G150" i="26"/>
  <c r="G149" i="26" s="1"/>
  <c r="G143" i="26" s="1"/>
  <c r="F150" i="26"/>
  <c r="D150" i="26"/>
  <c r="D149" i="26" s="1"/>
  <c r="C150" i="26"/>
  <c r="C149" i="26" s="1"/>
  <c r="C143" i="26" s="1"/>
  <c r="J149" i="26"/>
  <c r="F149" i="26"/>
  <c r="K148" i="26"/>
  <c r="H148" i="26"/>
  <c r="H147" i="26" s="1"/>
  <c r="E148" i="26"/>
  <c r="E147" i="26" s="1"/>
  <c r="D148" i="26"/>
  <c r="K147" i="26"/>
  <c r="J147" i="26"/>
  <c r="I147" i="26"/>
  <c r="G147" i="26"/>
  <c r="F147" i="26"/>
  <c r="F143" i="26" s="1"/>
  <c r="D147" i="26"/>
  <c r="C147" i="26"/>
  <c r="K146" i="26"/>
  <c r="K144" i="26" s="1"/>
  <c r="H146" i="26"/>
  <c r="E146" i="26"/>
  <c r="K145" i="26"/>
  <c r="H145" i="26"/>
  <c r="D145" i="26"/>
  <c r="E145" i="26" s="1"/>
  <c r="E144" i="26" s="1"/>
  <c r="E143" i="26" s="1"/>
  <c r="J144" i="26"/>
  <c r="I144" i="26"/>
  <c r="H144" i="26"/>
  <c r="G144" i="26"/>
  <c r="F144" i="26"/>
  <c r="D144" i="26"/>
  <c r="C144" i="26"/>
  <c r="J143" i="26"/>
  <c r="K142" i="26"/>
  <c r="H142" i="26"/>
  <c r="E142" i="26"/>
  <c r="K141" i="26"/>
  <c r="K140" i="26" s="1"/>
  <c r="H141" i="26"/>
  <c r="H140" i="26" s="1"/>
  <c r="E141" i="26"/>
  <c r="E140" i="26" s="1"/>
  <c r="J140" i="26"/>
  <c r="I140" i="26"/>
  <c r="G140" i="26"/>
  <c r="F140" i="26"/>
  <c r="D140" i="26"/>
  <c r="C140" i="26"/>
  <c r="K139" i="26"/>
  <c r="K138" i="26" s="1"/>
  <c r="H139" i="26"/>
  <c r="H138" i="26" s="1"/>
  <c r="E139" i="26"/>
  <c r="J138" i="26"/>
  <c r="I138" i="26"/>
  <c r="G138" i="26"/>
  <c r="F138" i="26"/>
  <c r="E138" i="26"/>
  <c r="D138" i="26"/>
  <c r="C138" i="26"/>
  <c r="K137" i="26"/>
  <c r="H137" i="26"/>
  <c r="H136" i="26" s="1"/>
  <c r="E137" i="26"/>
  <c r="E136" i="26" s="1"/>
  <c r="K136" i="26"/>
  <c r="J136" i="26"/>
  <c r="I136" i="26"/>
  <c r="G136" i="26"/>
  <c r="F136" i="26"/>
  <c r="D136" i="26"/>
  <c r="C136" i="26"/>
  <c r="K135" i="26"/>
  <c r="H135" i="26"/>
  <c r="E135" i="26"/>
  <c r="K134" i="26"/>
  <c r="H134" i="26"/>
  <c r="E134" i="26"/>
  <c r="K133" i="26"/>
  <c r="H133" i="26"/>
  <c r="E133" i="26"/>
  <c r="K132" i="26"/>
  <c r="K131" i="26" s="1"/>
  <c r="H132" i="26"/>
  <c r="E132" i="26"/>
  <c r="J131" i="26"/>
  <c r="I131" i="26"/>
  <c r="G131" i="26"/>
  <c r="F131" i="26"/>
  <c r="D131" i="26"/>
  <c r="C131" i="26"/>
  <c r="K130" i="26"/>
  <c r="H130" i="26"/>
  <c r="E130" i="26"/>
  <c r="K129" i="26"/>
  <c r="H129" i="26"/>
  <c r="H127" i="26" s="1"/>
  <c r="E129" i="26"/>
  <c r="K128" i="26"/>
  <c r="H128" i="26"/>
  <c r="E128" i="26"/>
  <c r="J127" i="26"/>
  <c r="J124" i="26" s="1"/>
  <c r="I127" i="26"/>
  <c r="G127" i="26"/>
  <c r="F127" i="26"/>
  <c r="D127" i="26"/>
  <c r="C127" i="26"/>
  <c r="C124" i="26" s="1"/>
  <c r="K126" i="26"/>
  <c r="K125" i="26" s="1"/>
  <c r="H126" i="26"/>
  <c r="E126" i="26"/>
  <c r="J125" i="26"/>
  <c r="I125" i="26"/>
  <c r="H125" i="26"/>
  <c r="G125" i="26"/>
  <c r="F125" i="26"/>
  <c r="F124" i="26" s="1"/>
  <c r="E125" i="26"/>
  <c r="D125" i="26"/>
  <c r="C125" i="26"/>
  <c r="I124" i="26"/>
  <c r="G124" i="26"/>
  <c r="K123" i="26"/>
  <c r="K122" i="26" s="1"/>
  <c r="H123" i="26"/>
  <c r="H122" i="26" s="1"/>
  <c r="E123" i="26"/>
  <c r="J122" i="26"/>
  <c r="I122" i="26"/>
  <c r="G122" i="26"/>
  <c r="F122" i="26"/>
  <c r="E122" i="26"/>
  <c r="D122" i="26"/>
  <c r="C122" i="26"/>
  <c r="K121" i="26"/>
  <c r="H121" i="26"/>
  <c r="E121" i="26"/>
  <c r="K120" i="26"/>
  <c r="H120" i="26"/>
  <c r="E120" i="26"/>
  <c r="K119" i="26"/>
  <c r="H119" i="26"/>
  <c r="E119" i="26"/>
  <c r="K118" i="26"/>
  <c r="H118" i="26"/>
  <c r="E118" i="26"/>
  <c r="J117" i="26"/>
  <c r="I117" i="26"/>
  <c r="G117" i="26"/>
  <c r="F117" i="26"/>
  <c r="D117" i="26"/>
  <c r="C117" i="26"/>
  <c r="K116" i="26"/>
  <c r="H116" i="26"/>
  <c r="E116" i="26"/>
  <c r="K115" i="26"/>
  <c r="H115" i="26"/>
  <c r="E115" i="26"/>
  <c r="E114" i="26" s="1"/>
  <c r="E112" i="26" s="1"/>
  <c r="J114" i="26"/>
  <c r="I114" i="26"/>
  <c r="I112" i="26" s="1"/>
  <c r="G114" i="26"/>
  <c r="F114" i="26"/>
  <c r="F112" i="26" s="1"/>
  <c r="D114" i="26"/>
  <c r="D112" i="26" s="1"/>
  <c r="C114" i="26"/>
  <c r="K113" i="26"/>
  <c r="H113" i="26"/>
  <c r="E113" i="26"/>
  <c r="J112" i="26"/>
  <c r="G112" i="26"/>
  <c r="C112" i="26"/>
  <c r="K111" i="26"/>
  <c r="K110" i="26" s="1"/>
  <c r="H111" i="26"/>
  <c r="H110" i="26" s="1"/>
  <c r="E111" i="26"/>
  <c r="J110" i="26"/>
  <c r="I110" i="26"/>
  <c r="G110" i="26"/>
  <c r="F110" i="26"/>
  <c r="E110" i="26"/>
  <c r="D110" i="26"/>
  <c r="C110" i="26"/>
  <c r="K109" i="26"/>
  <c r="H109" i="26"/>
  <c r="H107" i="26" s="1"/>
  <c r="H106" i="26" s="1"/>
  <c r="E109" i="26"/>
  <c r="K108" i="26"/>
  <c r="H108" i="26"/>
  <c r="E108" i="26"/>
  <c r="E107" i="26" s="1"/>
  <c r="E106" i="26" s="1"/>
  <c r="J107" i="26"/>
  <c r="I107" i="26"/>
  <c r="G107" i="26"/>
  <c r="G106" i="26" s="1"/>
  <c r="F107" i="26"/>
  <c r="F106" i="26" s="1"/>
  <c r="D107" i="26"/>
  <c r="D106" i="26" s="1"/>
  <c r="C107" i="26"/>
  <c r="C106" i="26" s="1"/>
  <c r="J106" i="26"/>
  <c r="I106" i="26"/>
  <c r="K105" i="26"/>
  <c r="K104" i="26" s="1"/>
  <c r="H105" i="26"/>
  <c r="H104" i="26" s="1"/>
  <c r="E105" i="26"/>
  <c r="E104" i="26" s="1"/>
  <c r="D105" i="26"/>
  <c r="J104" i="26"/>
  <c r="I104" i="26"/>
  <c r="G104" i="26"/>
  <c r="F104" i="26"/>
  <c r="D104" i="26"/>
  <c r="D100" i="26" s="1"/>
  <c r="C104" i="26"/>
  <c r="K103" i="26"/>
  <c r="K101" i="26" s="1"/>
  <c r="H103" i="26"/>
  <c r="E103" i="26"/>
  <c r="E101" i="26" s="1"/>
  <c r="E100" i="26" s="1"/>
  <c r="K102" i="26"/>
  <c r="H102" i="26"/>
  <c r="H101" i="26" s="1"/>
  <c r="H100" i="26" s="1"/>
  <c r="E102" i="26"/>
  <c r="J101" i="26"/>
  <c r="J100" i="26" s="1"/>
  <c r="I101" i="26"/>
  <c r="G101" i="26"/>
  <c r="F101" i="26"/>
  <c r="F100" i="26" s="1"/>
  <c r="F87" i="26" s="1"/>
  <c r="F86" i="26" s="1"/>
  <c r="D101" i="26"/>
  <c r="C101" i="26"/>
  <c r="C100" i="26" s="1"/>
  <c r="C87" i="26" s="1"/>
  <c r="C86" i="26" s="1"/>
  <c r="G100" i="26"/>
  <c r="K99" i="26"/>
  <c r="K98" i="26" s="1"/>
  <c r="K97" i="26" s="1"/>
  <c r="H99" i="26"/>
  <c r="H98" i="26" s="1"/>
  <c r="H97" i="26" s="1"/>
  <c r="E99" i="26"/>
  <c r="E98" i="26" s="1"/>
  <c r="E97" i="26" s="1"/>
  <c r="J98" i="26"/>
  <c r="J97" i="26" s="1"/>
  <c r="I98" i="26"/>
  <c r="I97" i="26" s="1"/>
  <c r="G98" i="26"/>
  <c r="F98" i="26"/>
  <c r="F97" i="26" s="1"/>
  <c r="D98" i="26"/>
  <c r="D97" i="26" s="1"/>
  <c r="C98" i="26"/>
  <c r="C97" i="26" s="1"/>
  <c r="G97" i="26"/>
  <c r="K96" i="26"/>
  <c r="H96" i="26"/>
  <c r="E96" i="26"/>
  <c r="K95" i="26"/>
  <c r="K92" i="26" s="1"/>
  <c r="H95" i="26"/>
  <c r="E95" i="26"/>
  <c r="E92" i="26" s="1"/>
  <c r="K94" i="26"/>
  <c r="H94" i="26"/>
  <c r="H92" i="26" s="1"/>
  <c r="E94" i="26"/>
  <c r="K93" i="26"/>
  <c r="H93" i="26"/>
  <c r="E93" i="26"/>
  <c r="J92" i="26"/>
  <c r="I92" i="26"/>
  <c r="G92" i="26"/>
  <c r="F92" i="26"/>
  <c r="D92" i="26"/>
  <c r="C92" i="26"/>
  <c r="K91" i="26"/>
  <c r="H91" i="26"/>
  <c r="E91" i="26"/>
  <c r="E88" i="26" s="1"/>
  <c r="K90" i="26"/>
  <c r="H90" i="26"/>
  <c r="E90" i="26"/>
  <c r="K89" i="26"/>
  <c r="K88" i="26" s="1"/>
  <c r="H89" i="26"/>
  <c r="E89" i="26"/>
  <c r="J88" i="26"/>
  <c r="I88" i="26"/>
  <c r="G88" i="26"/>
  <c r="F88" i="26"/>
  <c r="D88" i="26"/>
  <c r="C88" i="26"/>
  <c r="K85" i="26"/>
  <c r="H85" i="26"/>
  <c r="H84" i="26" s="1"/>
  <c r="H83" i="26" s="1"/>
  <c r="E85" i="26"/>
  <c r="K84" i="26"/>
  <c r="K83" i="26" s="1"/>
  <c r="J84" i="26"/>
  <c r="I84" i="26"/>
  <c r="G84" i="26"/>
  <c r="G83" i="26" s="1"/>
  <c r="G77" i="26" s="1"/>
  <c r="F84" i="26"/>
  <c r="E84" i="26"/>
  <c r="E83" i="26" s="1"/>
  <c r="D84" i="26"/>
  <c r="C84" i="26"/>
  <c r="C83" i="26" s="1"/>
  <c r="C77" i="26" s="1"/>
  <c r="J83" i="26"/>
  <c r="I83" i="26"/>
  <c r="F83" i="26"/>
  <c r="D83" i="26"/>
  <c r="K82" i="26"/>
  <c r="K81" i="26" s="1"/>
  <c r="K80" i="26" s="1"/>
  <c r="H82" i="26"/>
  <c r="H81" i="26" s="1"/>
  <c r="H80" i="26" s="1"/>
  <c r="E82" i="26"/>
  <c r="J81" i="26"/>
  <c r="J80" i="26" s="1"/>
  <c r="I81" i="26"/>
  <c r="I80" i="26" s="1"/>
  <c r="G81" i="26"/>
  <c r="F81" i="26"/>
  <c r="F80" i="26" s="1"/>
  <c r="F77" i="26" s="1"/>
  <c r="E81" i="26"/>
  <c r="E80" i="26" s="1"/>
  <c r="D81" i="26"/>
  <c r="C81" i="26"/>
  <c r="G80" i="26"/>
  <c r="D80" i="26"/>
  <c r="D77" i="26" s="1"/>
  <c r="C80" i="26"/>
  <c r="K79" i="26"/>
  <c r="K78" i="26" s="1"/>
  <c r="H79" i="26"/>
  <c r="E79" i="26"/>
  <c r="J78" i="26"/>
  <c r="I78" i="26"/>
  <c r="H78" i="26"/>
  <c r="G78" i="26"/>
  <c r="F78" i="26"/>
  <c r="E78" i="26"/>
  <c r="D78" i="26"/>
  <c r="C78" i="26"/>
  <c r="K76" i="26"/>
  <c r="K75" i="26" s="1"/>
  <c r="K74" i="26" s="1"/>
  <c r="K73" i="26" s="1"/>
  <c r="H76" i="26"/>
  <c r="H75" i="26" s="1"/>
  <c r="H74" i="26" s="1"/>
  <c r="H73" i="26" s="1"/>
  <c r="E76" i="26"/>
  <c r="J75" i="26"/>
  <c r="I75" i="26"/>
  <c r="G75" i="26"/>
  <c r="G74" i="26" s="1"/>
  <c r="G73" i="26" s="1"/>
  <c r="F75" i="26"/>
  <c r="E75" i="26"/>
  <c r="E74" i="26" s="1"/>
  <c r="E73" i="26" s="1"/>
  <c r="D75" i="26"/>
  <c r="C75" i="26"/>
  <c r="C74" i="26" s="1"/>
  <c r="C73" i="26" s="1"/>
  <c r="J74" i="26"/>
  <c r="I74" i="26"/>
  <c r="I73" i="26" s="1"/>
  <c r="F74" i="26"/>
  <c r="F73" i="26" s="1"/>
  <c r="D74" i="26"/>
  <c r="J73" i="26"/>
  <c r="D73" i="26"/>
  <c r="K72" i="26"/>
  <c r="H72" i="26"/>
  <c r="E72" i="26"/>
  <c r="K71" i="26"/>
  <c r="K70" i="26" s="1"/>
  <c r="H71" i="26"/>
  <c r="H70" i="26" s="1"/>
  <c r="H67" i="26" s="1"/>
  <c r="H66" i="26" s="1"/>
  <c r="E71" i="26"/>
  <c r="J70" i="26"/>
  <c r="I70" i="26"/>
  <c r="I67" i="26" s="1"/>
  <c r="I66" i="26" s="1"/>
  <c r="G70" i="26"/>
  <c r="F70" i="26"/>
  <c r="F67" i="26" s="1"/>
  <c r="F66" i="26" s="1"/>
  <c r="E70" i="26"/>
  <c r="D70" i="26"/>
  <c r="D67" i="26" s="1"/>
  <c r="D66" i="26" s="1"/>
  <c r="C70" i="26"/>
  <c r="C67" i="26" s="1"/>
  <c r="C66" i="26" s="1"/>
  <c r="K69" i="26"/>
  <c r="H69" i="26"/>
  <c r="E69" i="26"/>
  <c r="K68" i="26"/>
  <c r="H68" i="26"/>
  <c r="E68" i="26"/>
  <c r="J67" i="26"/>
  <c r="G67" i="26"/>
  <c r="G66" i="26" s="1"/>
  <c r="J66" i="26"/>
  <c r="K65" i="26"/>
  <c r="K64" i="26" s="1"/>
  <c r="H65" i="26"/>
  <c r="E65" i="26"/>
  <c r="E64" i="26" s="1"/>
  <c r="J64" i="26"/>
  <c r="I64" i="26"/>
  <c r="H64" i="26"/>
  <c r="G64" i="26"/>
  <c r="F64" i="26"/>
  <c r="D64" i="26"/>
  <c r="D61" i="26" s="1"/>
  <c r="C64" i="26"/>
  <c r="K63" i="26"/>
  <c r="H63" i="26"/>
  <c r="H62" i="26" s="1"/>
  <c r="H61" i="26" s="1"/>
  <c r="E63" i="26"/>
  <c r="K62" i="26"/>
  <c r="J62" i="26"/>
  <c r="J61" i="26" s="1"/>
  <c r="I62" i="26"/>
  <c r="G62" i="26"/>
  <c r="F62" i="26"/>
  <c r="E62" i="26"/>
  <c r="D62" i="26"/>
  <c r="C62" i="26"/>
  <c r="I61" i="26"/>
  <c r="G61" i="26"/>
  <c r="F61" i="26"/>
  <c r="C61" i="26"/>
  <c r="K60" i="26"/>
  <c r="K59" i="26" s="1"/>
  <c r="H60" i="26"/>
  <c r="H59" i="26" s="1"/>
  <c r="E60" i="26"/>
  <c r="J59" i="26"/>
  <c r="I59" i="26"/>
  <c r="G59" i="26"/>
  <c r="F59" i="26"/>
  <c r="E59" i="26"/>
  <c r="D59" i="26"/>
  <c r="D56" i="26" s="1"/>
  <c r="D55" i="26" s="1"/>
  <c r="C59" i="26"/>
  <c r="E58" i="26"/>
  <c r="F58" i="26" s="1"/>
  <c r="J57" i="26"/>
  <c r="J56" i="26" s="1"/>
  <c r="G57" i="26"/>
  <c r="D57" i="26"/>
  <c r="C57" i="26"/>
  <c r="C56" i="26" s="1"/>
  <c r="G56" i="26"/>
  <c r="G55" i="26" s="1"/>
  <c r="K53" i="26"/>
  <c r="K52" i="26" s="1"/>
  <c r="H53" i="26"/>
  <c r="E53" i="26"/>
  <c r="E52" i="26" s="1"/>
  <c r="J52" i="26"/>
  <c r="I52" i="26"/>
  <c r="H52" i="26"/>
  <c r="G52" i="26"/>
  <c r="F52" i="26"/>
  <c r="D52" i="26"/>
  <c r="C52" i="26"/>
  <c r="K51" i="26"/>
  <c r="K50" i="26" s="1"/>
  <c r="H51" i="26"/>
  <c r="H50" i="26" s="1"/>
  <c r="E51" i="26"/>
  <c r="E50" i="26" s="1"/>
  <c r="J50" i="26"/>
  <c r="I50" i="26"/>
  <c r="G50" i="26"/>
  <c r="G47" i="26" s="1"/>
  <c r="F50" i="26"/>
  <c r="D50" i="26"/>
  <c r="D47" i="26" s="1"/>
  <c r="C50" i="26"/>
  <c r="K49" i="26"/>
  <c r="K48" i="26" s="1"/>
  <c r="H49" i="26"/>
  <c r="H48" i="26" s="1"/>
  <c r="E49" i="26"/>
  <c r="E48" i="26" s="1"/>
  <c r="J48" i="26"/>
  <c r="J47" i="26" s="1"/>
  <c r="I48" i="26"/>
  <c r="I47" i="26" s="1"/>
  <c r="G48" i="26"/>
  <c r="F48" i="26"/>
  <c r="D48" i="26"/>
  <c r="C48" i="26"/>
  <c r="C47" i="26"/>
  <c r="K46" i="26"/>
  <c r="H46" i="26"/>
  <c r="E46" i="26"/>
  <c r="K45" i="26"/>
  <c r="K44" i="26" s="1"/>
  <c r="H45" i="26"/>
  <c r="H44" i="26" s="1"/>
  <c r="E45" i="26"/>
  <c r="E44" i="26" s="1"/>
  <c r="J44" i="26"/>
  <c r="J38" i="26" s="1"/>
  <c r="I44" i="26"/>
  <c r="G44" i="26"/>
  <c r="F44" i="26"/>
  <c r="D44" i="26"/>
  <c r="C44" i="26"/>
  <c r="C38" i="26" s="1"/>
  <c r="K43" i="26"/>
  <c r="H43" i="26"/>
  <c r="E43" i="26"/>
  <c r="K42" i="26"/>
  <c r="H42" i="26"/>
  <c r="E42" i="26"/>
  <c r="E41" i="26" s="1"/>
  <c r="J41" i="26"/>
  <c r="I41" i="26"/>
  <c r="G41" i="26"/>
  <c r="F41" i="26"/>
  <c r="F38" i="26" s="1"/>
  <c r="D41" i="26"/>
  <c r="C41" i="26"/>
  <c r="K40" i="26"/>
  <c r="K39" i="26" s="1"/>
  <c r="H40" i="26"/>
  <c r="H39" i="26" s="1"/>
  <c r="E40" i="26"/>
  <c r="E39" i="26" s="1"/>
  <c r="E38" i="26" s="1"/>
  <c r="J39" i="26"/>
  <c r="I39" i="26"/>
  <c r="G39" i="26"/>
  <c r="F39" i="26"/>
  <c r="D39" i="26"/>
  <c r="C39" i="26"/>
  <c r="G38" i="26"/>
  <c r="D38" i="26"/>
  <c r="H37" i="26"/>
  <c r="H36" i="26" s="1"/>
  <c r="E37" i="26"/>
  <c r="E36" i="26" s="1"/>
  <c r="K36" i="26"/>
  <c r="J36" i="26"/>
  <c r="I36" i="26"/>
  <c r="I23" i="26" s="1"/>
  <c r="G36" i="26"/>
  <c r="F36" i="26"/>
  <c r="D36" i="26"/>
  <c r="C36" i="26"/>
  <c r="K35" i="26"/>
  <c r="K34" i="26" s="1"/>
  <c r="H35" i="26"/>
  <c r="H34" i="26" s="1"/>
  <c r="E35" i="26"/>
  <c r="E34" i="26" s="1"/>
  <c r="J34" i="26"/>
  <c r="I34" i="26"/>
  <c r="G34" i="26"/>
  <c r="F34" i="26"/>
  <c r="D34" i="26"/>
  <c r="C34" i="26"/>
  <c r="K33" i="26"/>
  <c r="H33" i="26"/>
  <c r="E33" i="26"/>
  <c r="K32" i="26"/>
  <c r="H32" i="26"/>
  <c r="E32" i="26"/>
  <c r="J31" i="26"/>
  <c r="I31" i="26"/>
  <c r="H31" i="26"/>
  <c r="G31" i="26"/>
  <c r="F31" i="26"/>
  <c r="D31" i="26"/>
  <c r="C31" i="26"/>
  <c r="K30" i="26"/>
  <c r="H30" i="26"/>
  <c r="E30" i="26"/>
  <c r="K29" i="26"/>
  <c r="K28" i="26" s="1"/>
  <c r="H29" i="26"/>
  <c r="E29" i="26"/>
  <c r="E28" i="26" s="1"/>
  <c r="J28" i="26"/>
  <c r="I28" i="26"/>
  <c r="H28" i="26"/>
  <c r="G28" i="26"/>
  <c r="F28" i="26"/>
  <c r="D28" i="26"/>
  <c r="C28" i="26"/>
  <c r="K27" i="26"/>
  <c r="H27" i="26"/>
  <c r="E27" i="26"/>
  <c r="K26" i="26"/>
  <c r="K25" i="26" s="1"/>
  <c r="H26" i="26"/>
  <c r="H25" i="26" s="1"/>
  <c r="H24" i="26" s="1"/>
  <c r="E26" i="26"/>
  <c r="J25" i="26"/>
  <c r="J24" i="26" s="1"/>
  <c r="J23" i="26" s="1"/>
  <c r="I25" i="26"/>
  <c r="G25" i="26"/>
  <c r="G24" i="26" s="1"/>
  <c r="G23" i="26" s="1"/>
  <c r="F25" i="26"/>
  <c r="D25" i="26"/>
  <c r="D24" i="26" s="1"/>
  <c r="D23" i="26" s="1"/>
  <c r="C25" i="26"/>
  <c r="C24" i="26" s="1"/>
  <c r="C23" i="26" s="1"/>
  <c r="I24" i="26"/>
  <c r="K22" i="26"/>
  <c r="K21" i="26" s="1"/>
  <c r="H22" i="26"/>
  <c r="H21" i="26" s="1"/>
  <c r="E22" i="26"/>
  <c r="E21" i="26" s="1"/>
  <c r="J21" i="26"/>
  <c r="I21" i="26"/>
  <c r="G21" i="26"/>
  <c r="F21" i="26"/>
  <c r="D21" i="26"/>
  <c r="C21" i="26"/>
  <c r="K20" i="26"/>
  <c r="K19" i="26" s="1"/>
  <c r="H20" i="26"/>
  <c r="E20" i="26"/>
  <c r="E19" i="26" s="1"/>
  <c r="J19" i="26"/>
  <c r="I19" i="26"/>
  <c r="H19" i="26"/>
  <c r="G19" i="26"/>
  <c r="G14" i="26" s="1"/>
  <c r="G13" i="26" s="1"/>
  <c r="F19" i="26"/>
  <c r="D19" i="26"/>
  <c r="C19" i="26"/>
  <c r="K18" i="26"/>
  <c r="K17" i="26" s="1"/>
  <c r="H18" i="26"/>
  <c r="E18" i="26"/>
  <c r="E17" i="26" s="1"/>
  <c r="J17" i="26"/>
  <c r="I17" i="26"/>
  <c r="H17" i="26"/>
  <c r="G17" i="26"/>
  <c r="F17" i="26"/>
  <c r="D17" i="26"/>
  <c r="C17" i="26"/>
  <c r="K16" i="26"/>
  <c r="K15" i="26" s="1"/>
  <c r="H16" i="26"/>
  <c r="H15" i="26" s="1"/>
  <c r="E16" i="26"/>
  <c r="E15" i="26" s="1"/>
  <c r="J15" i="26"/>
  <c r="J14" i="26" s="1"/>
  <c r="J13" i="26" s="1"/>
  <c r="I15" i="26"/>
  <c r="G15" i="26"/>
  <c r="F15" i="26"/>
  <c r="F14" i="26" s="1"/>
  <c r="F13" i="26" s="1"/>
  <c r="D15" i="26"/>
  <c r="C15" i="26"/>
  <c r="C14" i="26" s="1"/>
  <c r="C13" i="26" s="1"/>
  <c r="K12" i="26"/>
  <c r="H12" i="26"/>
  <c r="E12" i="26"/>
  <c r="K11" i="26"/>
  <c r="H11" i="26"/>
  <c r="E11" i="26"/>
  <c r="K10" i="26"/>
  <c r="H10" i="26"/>
  <c r="E10" i="26"/>
  <c r="K9" i="26"/>
  <c r="H9" i="26"/>
  <c r="E9" i="26"/>
  <c r="K8" i="26"/>
  <c r="H8" i="26"/>
  <c r="E8" i="26"/>
  <c r="E7" i="26" s="1"/>
  <c r="E6" i="26" s="1"/>
  <c r="J7" i="26"/>
  <c r="I7" i="26"/>
  <c r="I6" i="26" s="1"/>
  <c r="G7" i="26"/>
  <c r="F7" i="26"/>
  <c r="F6" i="26" s="1"/>
  <c r="D7" i="26"/>
  <c r="C7" i="26"/>
  <c r="C6" i="26" s="1"/>
  <c r="J6" i="26"/>
  <c r="G6" i="26"/>
  <c r="D6" i="26"/>
  <c r="E161" i="26" l="1"/>
  <c r="K61" i="26"/>
  <c r="J55" i="26"/>
  <c r="H161" i="26"/>
  <c r="J87" i="26"/>
  <c r="J86" i="26" s="1"/>
  <c r="D87" i="26"/>
  <c r="D86" i="26" s="1"/>
  <c r="D54" i="26" s="1"/>
  <c r="K143" i="26"/>
  <c r="D168" i="26"/>
  <c r="D14" i="26"/>
  <c r="D13" i="26" s="1"/>
  <c r="K24" i="26"/>
  <c r="D124" i="26"/>
  <c r="D143" i="26"/>
  <c r="G168" i="26"/>
  <c r="G160" i="26" s="1"/>
  <c r="G159" i="26" s="1"/>
  <c r="K177" i="26"/>
  <c r="E181" i="26"/>
  <c r="E180" i="26" s="1"/>
  <c r="F240" i="26"/>
  <c r="F237" i="26" s="1"/>
  <c r="F24" i="26"/>
  <c r="F23" i="26" s="1"/>
  <c r="H124" i="26"/>
  <c r="H152" i="26"/>
  <c r="J168" i="26"/>
  <c r="H207" i="26"/>
  <c r="G237" i="26"/>
  <c r="E67" i="26"/>
  <c r="E66" i="26" s="1"/>
  <c r="H47" i="26"/>
  <c r="I77" i="26"/>
  <c r="K107" i="26"/>
  <c r="K106" i="26" s="1"/>
  <c r="K114" i="26"/>
  <c r="K112" i="26" s="1"/>
  <c r="H117" i="26"/>
  <c r="K152" i="26"/>
  <c r="K161" i="26"/>
  <c r="I168" i="26"/>
  <c r="H174" i="26"/>
  <c r="K207" i="26"/>
  <c r="C55" i="26"/>
  <c r="E61" i="26"/>
  <c r="C5" i="26"/>
  <c r="K7" i="26"/>
  <c r="K6" i="26" s="1"/>
  <c r="H7" i="26"/>
  <c r="H6" i="26" s="1"/>
  <c r="H23" i="26"/>
  <c r="K41" i="26"/>
  <c r="K38" i="26" s="1"/>
  <c r="E47" i="26"/>
  <c r="K100" i="26"/>
  <c r="K117" i="26"/>
  <c r="K87" i="26" s="1"/>
  <c r="K86" i="26" s="1"/>
  <c r="K127" i="26"/>
  <c r="E131" i="26"/>
  <c r="E87" i="26" s="1"/>
  <c r="E86" i="26" s="1"/>
  <c r="I143" i="26"/>
  <c r="D152" i="26"/>
  <c r="K174" i="26"/>
  <c r="K180" i="26"/>
  <c r="E186" i="26"/>
  <c r="H190" i="26"/>
  <c r="H189" i="26" s="1"/>
  <c r="K192" i="26"/>
  <c r="E192" i="26"/>
  <c r="J77" i="26"/>
  <c r="E31" i="26"/>
  <c r="H41" i="26"/>
  <c r="H88" i="26"/>
  <c r="I14" i="26"/>
  <c r="I13" i="26" s="1"/>
  <c r="I5" i="26" s="1"/>
  <c r="K31" i="26"/>
  <c r="K23" i="26" s="1"/>
  <c r="H77" i="26"/>
  <c r="I100" i="26"/>
  <c r="I87" i="26" s="1"/>
  <c r="I86" i="26" s="1"/>
  <c r="E117" i="26"/>
  <c r="J161" i="26"/>
  <c r="H192" i="26"/>
  <c r="H234" i="26"/>
  <c r="H245" i="26"/>
  <c r="D5" i="26"/>
  <c r="D4" i="26" s="1"/>
  <c r="K47" i="26"/>
  <c r="K77" i="26"/>
  <c r="G152" i="26"/>
  <c r="I38" i="26"/>
  <c r="G87" i="26"/>
  <c r="E14" i="26"/>
  <c r="E13" i="26" s="1"/>
  <c r="H14" i="26"/>
  <c r="H13" i="26" s="1"/>
  <c r="E25" i="26"/>
  <c r="E24" i="26" s="1"/>
  <c r="F47" i="26"/>
  <c r="F5" i="26" s="1"/>
  <c r="F4" i="26" s="1"/>
  <c r="H114" i="26"/>
  <c r="H112" i="26" s="1"/>
  <c r="K124" i="26"/>
  <c r="E127" i="26"/>
  <c r="E124" i="26" s="1"/>
  <c r="H131" i="26"/>
  <c r="H143" i="26"/>
  <c r="E177" i="26"/>
  <c r="E207" i="26"/>
  <c r="E206" i="26" s="1"/>
  <c r="G205" i="26"/>
  <c r="I234" i="26"/>
  <c r="I205" i="26" s="1"/>
  <c r="I160" i="26" s="1"/>
  <c r="I159" i="26" s="1"/>
  <c r="K241" i="26"/>
  <c r="K240" i="26" s="1"/>
  <c r="K237" i="26" s="1"/>
  <c r="H58" i="26"/>
  <c r="F57" i="26"/>
  <c r="F56" i="26" s="1"/>
  <c r="F55" i="26" s="1"/>
  <c r="F54" i="26" s="1"/>
  <c r="H183" i="26"/>
  <c r="G86" i="26"/>
  <c r="G54" i="26" s="1"/>
  <c r="D160" i="26"/>
  <c r="D159" i="26" s="1"/>
  <c r="K205" i="26"/>
  <c r="K206" i="26"/>
  <c r="J5" i="26"/>
  <c r="E23" i="26"/>
  <c r="E5" i="26" s="1"/>
  <c r="E77" i="26"/>
  <c r="E245" i="26"/>
  <c r="E240" i="26" s="1"/>
  <c r="E237" i="26" s="1"/>
  <c r="H206" i="26"/>
  <c r="H205" i="26"/>
  <c r="G5" i="26"/>
  <c r="C54" i="26"/>
  <c r="K14" i="26"/>
  <c r="K13" i="26" s="1"/>
  <c r="H38" i="26"/>
  <c r="K67" i="26"/>
  <c r="K66" i="26" s="1"/>
  <c r="E152" i="26"/>
  <c r="C4" i="26"/>
  <c r="K168" i="26"/>
  <c r="E173" i="26"/>
  <c r="E171" i="26" s="1"/>
  <c r="E168" i="26" s="1"/>
  <c r="H181" i="26"/>
  <c r="H180" i="26" s="1"/>
  <c r="C186" i="26"/>
  <c r="H243" i="26"/>
  <c r="H241" i="26" s="1"/>
  <c r="E57" i="26"/>
  <c r="E56" i="26" s="1"/>
  <c r="E55" i="26" s="1"/>
  <c r="H173" i="26"/>
  <c r="H171" i="26" s="1"/>
  <c r="F183" i="26"/>
  <c r="F168" i="26" s="1"/>
  <c r="F160" i="26" s="1"/>
  <c r="F159" i="26" s="1"/>
  <c r="C180" i="26"/>
  <c r="C168" i="26" s="1"/>
  <c r="C160" i="26" s="1"/>
  <c r="C159" i="26" s="1"/>
  <c r="J205" i="26"/>
  <c r="K160" i="26" l="1"/>
  <c r="K159" i="26" s="1"/>
  <c r="E160" i="26"/>
  <c r="E159" i="26" s="1"/>
  <c r="J160" i="26"/>
  <c r="J159" i="26" s="1"/>
  <c r="E205" i="26"/>
  <c r="H5" i="26"/>
  <c r="H87" i="26"/>
  <c r="H86" i="26" s="1"/>
  <c r="H168" i="26"/>
  <c r="H160" i="26" s="1"/>
  <c r="H159" i="26" s="1"/>
  <c r="K5" i="26"/>
  <c r="E54" i="26"/>
  <c r="E4" i="26" s="1"/>
  <c r="H240" i="26"/>
  <c r="H237" i="26" s="1"/>
  <c r="J54" i="26"/>
  <c r="J4" i="26" s="1"/>
  <c r="J254" i="26" s="1"/>
  <c r="F254" i="26"/>
  <c r="H57" i="26"/>
  <c r="H56" i="26" s="1"/>
  <c r="H55" i="26" s="1"/>
  <c r="H54" i="26" s="1"/>
  <c r="H4" i="26" s="1"/>
  <c r="I58" i="26"/>
  <c r="C254" i="26"/>
  <c r="G4" i="26"/>
  <c r="G254" i="26" s="1"/>
  <c r="D254" i="26"/>
  <c r="E254" i="26" l="1"/>
  <c r="H254" i="26"/>
  <c r="I57" i="26"/>
  <c r="I56" i="26" s="1"/>
  <c r="I55" i="26" s="1"/>
  <c r="I54" i="26" s="1"/>
  <c r="I4" i="26" s="1"/>
  <c r="I254" i="26" s="1"/>
  <c r="K58" i="26"/>
  <c r="K57" i="26" s="1"/>
  <c r="K56" i="26" s="1"/>
  <c r="K55" i="26" s="1"/>
  <c r="K54" i="26" s="1"/>
  <c r="K4" i="26" s="1"/>
  <c r="K254" i="26" s="1"/>
</calcChain>
</file>

<file path=xl/sharedStrings.xml><?xml version="1.0" encoding="utf-8"?>
<sst xmlns="http://schemas.openxmlformats.org/spreadsheetml/2006/main" count="512" uniqueCount="472">
  <si>
    <t>100 1 03 02000 01 0000 110</t>
  </si>
  <si>
    <t>БЕЗВОЗМЕЗДНЫЕ ПОСТУПЛЕНИЯ ОТ ДРУГИХ БЮДЖЕТОВ БЮДЖЕТНОЙ СИСТЕМЫ РОССИЙСКОЙ ФЕДЕРАЦИИ</t>
  </si>
  <si>
    <t>НАИМЕНОВАНИЕ  ДОХОДА</t>
  </si>
  <si>
    <t>КБК</t>
  </si>
  <si>
    <t>Иные межбюджетные трансферты</t>
  </si>
  <si>
    <t>Субвенции бюджетам субъектов Российской Федерации и муниципальных образований</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</si>
  <si>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</si>
  <si>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</si>
  <si>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</si>
  <si>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</si>
  <si>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</si>
  <si>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</si>
  <si>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</si>
  <si>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182 1 01 02010 01 0000 110</t>
  </si>
  <si>
    <t>182 1 01 02020 01 0000 110</t>
  </si>
  <si>
    <t>182 1 01 02030 01 0000 110</t>
  </si>
  <si>
    <t>182 1 01 02040 01 0000 110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</si>
  <si>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</si>
  <si>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</si>
  <si>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</si>
  <si>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</si>
  <si>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</si>
  <si>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</si>
  <si>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</si>
  <si>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</si>
  <si>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</si>
  <si>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</si>
  <si>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</si>
  <si>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182 1 05 01021 01 0000 110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</si>
  <si>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</si>
  <si>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</si>
  <si>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</si>
  <si>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</si>
  <si>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</si>
  <si>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</si>
  <si>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</si>
  <si>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</si>
  <si>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</si>
  <si>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</si>
  <si>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Земельный налог</t>
  </si>
  <si>
    <t>182 1 06 06000 00 0000 110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</si>
  <si>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</si>
  <si>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</si>
  <si>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</si>
  <si>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</si>
  <si>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</si>
  <si>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</si>
  <si>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</si>
  <si>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</si>
  <si>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</si>
  <si>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</si>
  <si>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</si>
  <si>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</si>
  <si>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</si>
  <si>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</si>
  <si>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</si>
  <si>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</si>
  <si>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</si>
  <si>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</si>
  <si>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</si>
  <si>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</si>
  <si>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</si>
  <si>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</si>
  <si>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Дотации на выравнивание бюджетной обеспеченности</t>
  </si>
  <si>
    <t>Прочие доходы от компенсации затрат государства</t>
  </si>
  <si>
    <t>040 1 13 02990 00 0000 130</t>
  </si>
  <si>
    <t>Прочие доходы от компенсации затрат бюджетов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</si>
  <si>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</si>
  <si>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</si>
  <si>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</si>
  <si>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</si>
  <si>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</si>
  <si>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</si>
  <si>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</si>
  <si>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</si>
  <si>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</si>
  <si>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</si>
  <si>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</si>
  <si>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</si>
  <si>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</si>
  <si>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</si>
  <si>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040 1 14 02000 00 0000 000</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</si>
  <si>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</si>
  <si>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</si>
  <si>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</si>
  <si>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</si>
  <si>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</si>
  <si>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</si>
  <si>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</si>
  <si>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</si>
  <si>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</si>
  <si>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</si>
  <si>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Единый сельскохозяйственный налог</t>
  </si>
  <si>
    <t>182 1 05 03000 01 0000 110</t>
  </si>
  <si>
    <t>Субсидии бюджетам бюджетной системы Российской Федерации (межбюджетные субсидии)</t>
  </si>
  <si>
    <t>100 1 03 00000 00 0000 000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</si>
  <si>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</si>
  <si>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</si>
  <si>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</si>
  <si>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БЕЗВОЗМЕЗДНЫЕ ПОСТУПЛЕНИЯ </t>
  </si>
  <si>
    <t xml:space="preserve">182 1 06 06032 04 0000 110 </t>
  </si>
  <si>
    <t>182 1 06 06042 04 0000 110</t>
  </si>
  <si>
    <t>Прочие межбюджетные трансферты, передаваемые бюджетам</t>
  </si>
  <si>
    <t xml:space="preserve">
Прочие межбюджетные трансферты, передаваемые бюджетам городских округов</t>
  </si>
  <si>
    <t>Дотации бюджетам субъектов Российской Федерации и муниципальных образований</t>
  </si>
  <si>
    <t>048 1 12 01041 01 0000 120</t>
  </si>
  <si>
    <t>040 2 02 30024 04 0011 150</t>
  </si>
  <si>
    <t>040 2 02 30024 04 0012 150</t>
  </si>
  <si>
    <t>040 2 02 35120 04 0000 150</t>
  </si>
  <si>
    <t>040 2 02 49999 04 0000 150</t>
  </si>
  <si>
    <t>100 1 03 02231 01 0000 110</t>
  </si>
  <si>
    <t>100 1 03 02241 01 0000 110</t>
  </si>
  <si>
    <t>100 1 03 02251 01 0000 110</t>
  </si>
  <si>
    <t>100 1 03 02261 01 0000 110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</si>
  <si>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</si>
  <si>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</si>
  <si>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</si>
  <si>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040 1 13 02994 04 0000 130</t>
  </si>
  <si>
    <t>Транспортный налог</t>
  </si>
  <si>
    <t>Транспортный налог с организаций</t>
  </si>
  <si>
    <t>Транспортный налог с физических лиц</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</si>
  <si>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</si>
  <si>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</si>
  <si>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</si>
  <si>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</si>
  <si>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бюджетам городских округов на государственную регистрацию актов гражданского состояния</t>
  </si>
  <si>
    <t>182 1 06 04000 00 0000 000</t>
  </si>
  <si>
    <t>690 1 16 01153 01 0006 140</t>
  </si>
  <si>
    <t>690 1 16 01153 01 9000 140</t>
  </si>
  <si>
    <t>690 1 16 01203 01 9000 140</t>
  </si>
  <si>
    <t>Плата за размещение отходов производства</t>
  </si>
  <si>
    <t>Субвенции бюджетам городских округов на выполнение передаваемых полномочий субъектов Российской Федерации</t>
  </si>
  <si>
    <t>Субвенции на организацию мероприятий при осуществлении деятельности по обращению с животными без владельцев</t>
  </si>
  <si>
    <t xml:space="preserve">182 1 06 04011 02 0000 110 </t>
  </si>
  <si>
    <t>182 1 06 04012 02 0000 110</t>
  </si>
  <si>
    <t>690 1 16 01053 01 0035 140</t>
  </si>
  <si>
    <t>000 1 16 01092 01 0000 140</t>
  </si>
  <si>
    <t>580 1 16 02010 02 0000 140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</si>
  <si>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</si>
  <si>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690 1 16 01053 01 0059 140</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</si>
  <si>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</si>
  <si>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</si>
  <si>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</si>
  <si>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</si>
  <si>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</si>
  <si>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000 1 16 01083 01 0000 140</t>
  </si>
  <si>
    <t>690 1 16 01083 01 0281 140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</si>
  <si>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</si>
  <si>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690 1 16 01173 01 0007 140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</si>
  <si>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</si>
  <si>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ДОХОДЫ ОТ ОКАЗАНИЯ ПЛАТНЫХ УСЛУГ И КОМПЕНСАЦИИ ЗАТРАТ ГОСУДАРСТВА</t>
  </si>
  <si>
    <t>Доходы от компенсации затрат государства</t>
  </si>
  <si>
    <t>040 1 13 02000 00 0000 130</t>
  </si>
  <si>
    <t>040 1 13 00000 00 0000 130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</si>
  <si>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</si>
  <si>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</si>
  <si>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580 1 16 01203 01 9000 140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</si>
  <si>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</si>
  <si>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048 1 12 01040 01 0000 120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</si>
  <si>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</si>
  <si>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</si>
  <si>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690 116 01053 01 9000 140</t>
  </si>
  <si>
    <t>420 1 16 01203 01 9000 140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</si>
  <si>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</si>
  <si>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000 2 00 00000 00 0000 000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</si>
  <si>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</si>
  <si>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</si>
  <si>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</si>
  <si>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</si>
  <si>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690 1 16 01193 01 0005 140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</si>
  <si>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</si>
  <si>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</si>
  <si>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000 1 16 01190 01 0000 140</t>
  </si>
  <si>
    <t>000 1 16 11060 01 0000 140</t>
  </si>
  <si>
    <t>Платежи, уплачиваемые в целях возмещения вреда, причиняемого автомобильным дорогам</t>
  </si>
  <si>
    <t>040 1 16 11064 01 0000 140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</si>
  <si>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</si>
  <si>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</si>
  <si>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690 1 16 01143 01 9000 140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</si>
  <si>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</si>
  <si>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690 1 16 01110 01 0000 140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</si>
  <si>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</si>
  <si>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на развитие сферы культуры в муниципальных образованиях Ханты-Мансийского автономного округа – Югры</t>
  </si>
  <si>
    <t xml:space="preserve">040 2 02 29999 04 0001 150 </t>
  </si>
  <si>
    <t xml:space="preserve">040 2 02 29999 04 0002 150 </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</si>
  <si>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</si>
  <si>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 xml:space="preserve">040 2 02 29999 04 0003 150 </t>
  </si>
  <si>
    <t xml:space="preserve">040 2 02 29999 04 0004 150 </t>
  </si>
  <si>
    <t>Субсидии на софинансирование расходов муниципальных образований по развитию сети спортивных объектов шаговой доступности</t>
  </si>
  <si>
    <t xml:space="preserve">040 2 02 29999 04 0005 150 </t>
  </si>
  <si>
    <t xml:space="preserve">040 2 02 29999 04 0006 150 </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</si>
  <si>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</si>
  <si>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 xml:space="preserve">040 2 02 29999 04 0007 150 </t>
  </si>
  <si>
    <t xml:space="preserve">040 2 02 29999 04 0008 150 </t>
  </si>
  <si>
    <t>040 2 02 15001 04 0000 150</t>
  </si>
  <si>
    <t>Дотации бюджетам городских округов на выравнивание бюджетной обеспеченности из бюджета субъекта Российской Федерации</t>
  </si>
  <si>
    <t>040 2 02 30024 04 0001 150</t>
  </si>
  <si>
    <t>Субвенции на организацию и обеспечение отдыха и оздоровления детей, в том числе в этнической среде</t>
  </si>
  <si>
    <t>040 2 02 30024 04 0002 150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</si>
  <si>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</si>
  <si>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</si>
  <si>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040 2 02 30029 04 0000 150 </t>
  </si>
  <si>
    <t>040 2 02 30024 04 0003 150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</si>
  <si>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</si>
  <si>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</si>
  <si>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040 2 02 35082 04 0000 150 </t>
  </si>
  <si>
    <t>Субвенция на осуществление деятельности по опеке и попечительству</t>
  </si>
  <si>
    <t>040 2 02 30024 04 0004 150</t>
  </si>
  <si>
    <t>Субвенции на осуществление отдельных государственных полномочий в сфере трудовых отношений и государственного управления охраной труда</t>
  </si>
  <si>
    <t>040 2 02 30024 04 0005 150</t>
  </si>
  <si>
    <t>040 2 02 30024 04 0006 150</t>
  </si>
  <si>
    <t xml:space="preserve">040 2 02 35135 04 0000 150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</si>
  <si>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</si>
  <si>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</si>
  <si>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</si>
  <si>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 xml:space="preserve">040 2 02 35118 04 0000 150 </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</si>
  <si>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</si>
  <si>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040 2 02 30024 04 0007 150</t>
  </si>
  <si>
    <t>040 2 02 30024 04 0008 150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</si>
  <si>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</si>
  <si>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</si>
  <si>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040 2 02 30024 04 0009 150</t>
  </si>
  <si>
    <t>Субвенции на организацию осуществления мероприятий по проведению дезинсекции и дератизации в Ханты-Мансийском автономном округе – Югре</t>
  </si>
  <si>
    <t>040 2 02 30024 04 0010 150</t>
  </si>
  <si>
    <t>Субвенции на поддержку и развитие животноводства</t>
  </si>
  <si>
    <t>040 2 02 30024 04 0013 150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</si>
  <si>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</si>
  <si>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040 2 02 30024 04 0014 150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</si>
  <si>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</si>
  <si>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</si>
  <si>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</si>
  <si>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</si>
  <si>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</si>
  <si>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</si>
  <si>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</si>
  <si>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</si>
  <si>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</si>
  <si>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690 1 16 01203 01 0005 140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</si>
  <si>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</si>
  <si>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</si>
  <si>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(несообщение)сведений, необходимых для осуществления налогового контроля)</t>
  </si>
  <si>
    <t>Субвенции бюджетам на государственную регистрацию актов гражданского состояния</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</si>
  <si>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</si>
  <si>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000 2 02 25304 00 0000 150</t>
  </si>
  <si>
    <t>Субсидии бюджетам на реализацию программ формирования современной городской среды</t>
  </si>
  <si>
    <t>Прочие субсидии</t>
  </si>
  <si>
    <t>000 2 02 30000 00 0000 150</t>
  </si>
  <si>
    <t>000 2 02 30024 04 0000 150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</si>
  <si>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</si>
  <si>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</si>
  <si>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</si>
  <si>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</si>
  <si>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</si>
  <si>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000 2 02 40000 00 0000 150</t>
  </si>
  <si>
    <t>000 2 02 45303 00 0000 150</t>
  </si>
  <si>
    <t>000 2 02 49999 00 0000 150</t>
  </si>
  <si>
    <t>Субсидии бюджетам на реализацию мероприятий по обеспечению жильем молодых семей</t>
  </si>
  <si>
    <t>Дотации бюджетам на поддержку мер по обеспечению сбалансированности бюджетов</t>
  </si>
  <si>
    <t xml:space="preserve">Дотации бюджетам городских округов на поддержку мер по обеспечению сбалансированности бюджетов </t>
  </si>
  <si>
    <t>040 2 02 15002 04 0000 150</t>
  </si>
  <si>
    <t>Плата за размещение отходов производства и потребления</t>
  </si>
  <si>
    <t>040 2 02 25519 04 0000 150</t>
  </si>
  <si>
    <t>000 2 02 25519 04 0000 150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</si>
  <si>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</si>
  <si>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</si>
  <si>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</si>
  <si>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</si>
  <si>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</si>
  <si>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</si>
  <si>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</si>
  <si>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</si>
  <si>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</si>
  <si>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Земельный налог с организаций, обладающих земельным участком, расположенным в границах городских округов</t>
  </si>
  <si>
    <t>000 2 02 00000 00 0000 000</t>
  </si>
  <si>
    <t>000 2 02 10000 00 0000 150</t>
  </si>
  <si>
    <t>000 2 02 15001 00 0000 150</t>
  </si>
  <si>
    <t>000 2 02 15002 00 0000 150</t>
  </si>
  <si>
    <t>Субсидии бюджетам на поддержку отрасли культуры</t>
  </si>
  <si>
    <t>000 2 02 25519 00 0000 150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</si>
  <si>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</si>
  <si>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 xml:space="preserve">040 2 02 29999 04 0011 150 </t>
  </si>
  <si>
    <t xml:space="preserve">040 2 02 29999 04 0012 150 </t>
  </si>
  <si>
    <t>Субвенции местным бюджетам на выполнение передаваемых полномочий субъектов Российской Федерации</t>
  </si>
  <si>
    <t>000 2 02 30024 00 0000 150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</si>
  <si>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</si>
  <si>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</si>
  <si>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</si>
  <si>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</si>
  <si>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000 2 02 35120 00 0000 150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</si>
  <si>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</si>
  <si>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</si>
  <si>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000 2 02 20000 00 0000 150</t>
  </si>
  <si>
    <t>Административные штрафы, установленные Кодексом Российской Федерации об административных правонарушениях</t>
  </si>
  <si>
    <t>000 1 16 01000 00 0000 000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</si>
  <si>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</si>
  <si>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</si>
  <si>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</si>
  <si>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</si>
  <si>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</si>
  <si>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</si>
  <si>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</si>
  <si>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</si>
  <si>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</si>
  <si>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</si>
  <si>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</si>
  <si>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</si>
  <si>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</si>
  <si>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000 1 16 02000 02 0000 140</t>
  </si>
  <si>
    <t>Административные штрафы, установленные законами субъектов Российской Федерации об административных правонарушениях</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</si>
  <si>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</si>
  <si>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</si>
  <si>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</si>
  <si>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</si>
  <si>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</si>
  <si>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</si>
  <si>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</si>
  <si>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</si>
  <si>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</si>
  <si>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</si>
  <si>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000 1 11 09080 00 0000 120</t>
  </si>
  <si>
    <t>000 1 11 09080 04 0000 120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</si>
  <si>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</si>
  <si>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</si>
  <si>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</si>
  <si>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690 1 16 01153 01 0005 140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</si>
  <si>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</si>
  <si>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600 1 16 01193 01 0005 140</t>
  </si>
  <si>
    <t>Всего доходов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</si>
  <si>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</si>
  <si>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</si>
  <si>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</si>
  <si>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</si>
  <si>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000 2 02 25081 00 0000 150 </t>
  </si>
  <si>
    <t xml:space="preserve">040 2 02 25081 04 0000 150 </t>
  </si>
  <si>
    <t>040 2 02 25304 04 0000  150</t>
  </si>
  <si>
    <t>040 2 02 25304 04 0000 150</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</si>
  <si>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</si>
  <si>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</si>
  <si>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 xml:space="preserve">040 2 02 25497 04 0000 150 </t>
  </si>
  <si>
    <t>Субсидии бюджетам городских округов на реализацию программ формирования современной городской среды</t>
  </si>
  <si>
    <t>040 2 02 25555 04 0000 150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</si>
  <si>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</si>
  <si>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000 2 02 35082 00 0000 150 </t>
  </si>
  <si>
    <t xml:space="preserve">000 2 02 35135 00 0000 150 </t>
  </si>
  <si>
    <t>000 2 02 35176 00 0000 150</t>
  </si>
  <si>
    <t xml:space="preserve">000 2 02 35930 00 0000 150 </t>
  </si>
  <si>
    <t xml:space="preserve">040 2 02 35930 04 0000 150 </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</si>
  <si>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</si>
  <si>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420 1 16 01142 01 9000 140</t>
  </si>
  <si>
    <t>420 1 16 01092 01 0003 140</t>
  </si>
  <si>
    <t>530 1 16 01082 01 0037 140</t>
  </si>
  <si>
    <t>690 1 16 01063 01 0017 140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</si>
  <si>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</si>
  <si>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690 1 16 01153 01 0012 140</t>
  </si>
  <si>
    <t>690 1 16 01193 01 0029 140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</si>
  <si>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</si>
  <si>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000 2 02 30029 00 0000 150 </t>
  </si>
  <si>
    <t xml:space="preserve">000 2 02 29999 00 0000 150 </t>
  </si>
  <si>
    <t>000 2 02 25555 00 0000 150</t>
  </si>
  <si>
    <t xml:space="preserve">000 2 02 25497 00 0000 150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</si>
  <si>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</si>
  <si>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Единый налог на вмененный доход для отдельных видов деятельности</t>
  </si>
  <si>
    <t>182 1 05 02000 02 0000 110</t>
  </si>
  <si>
    <t>182 1 05 02010 02 0000 110</t>
  </si>
  <si>
    <t>Земельный налог с физических лиц, обладающих земельным участком , расположенным в границах городских округов</t>
  </si>
  <si>
    <t>Уточнение</t>
  </si>
  <si>
    <t>Уточнённый бюджет на 2022 год</t>
  </si>
  <si>
    <t>Уточнённый бюджет на 2023 год</t>
  </si>
  <si>
    <t>Уточнённый бюджет на 2024 год</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</si>
  <si>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</si>
  <si>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</si>
  <si>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000 2 19 00000 00 0000 000</t>
  </si>
  <si>
    <t>040 2 19 60010 04 0000 150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</si>
  <si>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1"/>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</si>
  <si>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040 2 02 25590 00 0000 150</t>
  </si>
  <si>
    <t>040 2 02 25590 04 0000 150</t>
  </si>
  <si>
    <t>Субсидии бюджетам на техническое оснащение муниципальных музеев</t>
  </si>
  <si>
    <t>Субсидия бюджетам городских округов на техническое оснащение муниципальных музеев</t>
  </si>
  <si>
    <t>Таблица поправок по группам, подгруппам и статьям классификации доходов бюджета города Пыть-Яха  на 2022 год и на плановый период 2023 и 2024 годов</t>
  </si>
  <si>
    <t>рубли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</si>
  <si>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информации также с нарушением установленного порядка нанесения такой маркировки и (или) информации)</t>
  </si>
  <si>
    <t>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t>
  </si>
  <si>
    <t>Субсидии на финансоую поддержку субъектам малого и среднего предпринимательства в органах местного самоуправления</t>
  </si>
  <si>
    <t>Прочие межбюджетные трансферты, передаваемые бюджетам городских округов (0801)</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</si>
  <si>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</si>
  <si>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(0703)</t>
  </si>
  <si>
    <t xml:space="preserve">
Прочие межбюджетные трансферты, передаваемые бюджетам городских округов (наказы)</t>
  </si>
  <si>
    <t>Прочие межбюджетные трансферты, передаваемые бюджетам городских округов 0701)</t>
  </si>
  <si>
    <t>Государственная пошлина за выдачу разрешения на установку рекламной конструкции</t>
  </si>
  <si>
    <t>040 1 08 07150 01 0000 110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</si>
  <si>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</si>
  <si>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</si>
  <si>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</si>
  <si>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</si>
  <si>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000 1 16 01192 01 0000 140</t>
  </si>
  <si>
    <t>170 1 16 01192 01 0022 140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</si>
  <si>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</si>
  <si>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</si>
  <si>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000 1 16 07000 04 0000 140</t>
  </si>
  <si>
    <t>040 1 16 07010 04 0000 140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</si>
  <si>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</si>
  <si>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</si>
  <si>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000 1 16 10120 00 0000 140</t>
  </si>
  <si>
    <t>000 1 16 10123 01 0041 140</t>
  </si>
  <si>
    <t>188 1 16 10123 01 0041 140</t>
  </si>
  <si>
    <t>ПРОЧИЕ НЕНАЛОГОВЫЕ ДОХОДЫ</t>
  </si>
  <si>
    <t>Прочие неналоговые доходы</t>
  </si>
  <si>
    <t>Прочие неналоговые доходы бюджетов городских округов</t>
  </si>
  <si>
    <t>000 1 17 00000 00 0000 000</t>
  </si>
  <si>
    <t>000 1 17 05000 00 0000 180</t>
  </si>
  <si>
    <t>040 1 17 05040 04 0000 180</t>
  </si>
  <si>
    <t>Субсидии бюджетам городских округов на софинансирование капитальных вложений в объекты муниципальной собственности</t>
  </si>
  <si>
    <t>040 2 02 20077 04 0000 150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</si>
  <si>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</si>
  <si>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</si>
  <si>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</si>
  <si>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000 1 16 01070 01 0000 140</t>
  </si>
  <si>
    <t>000 1 16 01073 01 0000 140</t>
  </si>
  <si>
    <t>690 1 16 01073 01 0027 140</t>
  </si>
  <si>
    <t>170 1 16 01092 01 0003 140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</si>
  <si>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</si>
  <si>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</si>
  <si>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000 1 16 01330 01 0000 140</t>
  </si>
  <si>
    <t>600 1 16 01333 01 0000 140</t>
  </si>
  <si>
    <t>000 1 16 10000 00 0000 140</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</si>
  <si>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</si>
  <si>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</si>
  <si>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</si>
  <si>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</si>
  <si>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040 1 16 10032 04 0000 140</t>
  </si>
  <si>
    <t>Плата за сбросы загрязняющих веществ в водные объекты</t>
  </si>
  <si>
    <t>048 1 12 01030 01 0000 120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</si>
  <si>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</si>
  <si>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690 1 16 01143 01 0171 140</t>
  </si>
  <si>
    <t>Невыясненные поступления</t>
  </si>
  <si>
    <t>Невыясненные поступления, зачисляемые в бюджеты городских округов</t>
  </si>
  <si>
    <t xml:space="preserve">040 1 17 01000 00 0000 180 </t>
  </si>
  <si>
    <t>040 1 17 01040 04 0000 180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</si>
  <si>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</si>
  <si>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</si>
  <si>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</si>
  <si>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690 1 16 01063 01 0008 140</t>
  </si>
  <si>
    <t>Прочие межбюджетные трансферты, передаваемые бюджетам городских округов (1100)</t>
  </si>
  <si>
    <t>Единый налог на вмененный доход для отдельных видов деятельности (за налоговые периоды, истекшие до 1 января 2011 года)</t>
  </si>
  <si>
    <t>182 1 05 02020 02 0000 110</t>
  </si>
  <si>
    <t>182 1 05 03010 01 0000 110</t>
  </si>
  <si>
    <t>040 1 08 07170 01 0000 110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</si>
  <si>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</si>
  <si>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690 1 16 01063 01 0101 140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</si>
  <si>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</si>
  <si>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</si>
  <si>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</si>
  <si>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040 1 16 10031 04 0000 140</t>
  </si>
  <si>
    <t>Инициативные платежи</t>
  </si>
  <si>
    <t>000 1 17 10000 00 0000 150</t>
  </si>
  <si>
    <t>Инициативные платежи, зачисляемые в бюджеты городских округов (Инициативный проект "Динопарк")</t>
  </si>
  <si>
    <t>040 1 17 15020 04 0002 150</t>
  </si>
  <si>
    <t>Прочие дотации</t>
  </si>
  <si>
    <t>040 2 02 19999 00 0000 150</t>
  </si>
  <si>
    <t>Прочие дотации бюджетам городских округов</t>
  </si>
  <si>
    <t>040 2 02 19999 04 0000 150</t>
  </si>
  <si>
    <t>000 2 02 20077 00 0000 150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</si>
  <si>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</si>
  <si>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</si>
  <si>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</si>
  <si>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040 2 02 25243 04 0000 150</t>
  </si>
  <si>
    <t>Субсидии на реализацию инициативных проектов, отобранных в результате конкурса</t>
  </si>
  <si>
    <t xml:space="preserve">040 2 02 29999 04 0010 150 </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</si>
  <si>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</si>
  <si>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 xml:space="preserve">040 2 02 29999 04 0013 150 </t>
  </si>
  <si>
    <t>Прочие межбюджетные трансферты, передаваемые бюджетам городских округов (0503)</t>
  </si>
  <si>
    <t>План по решению Думы № 81 от  21.06.2022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</si>
</sst>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Red]\-#,##0.0;0.0"/>
  </numFmts>
  <fonts count="17" x14ac:knownFonts="1">
    <font>
      <sz val="10"/>
      <name val="Arial Cyr"/>
      <charset val="204"/>
    </font>
    <font>
      <sz val="10"/>
      <name val="Arial Cyr"/>
      <charset val="204"/>
    </font>
    <font>
      <sz val="10"/>
      <name val="Arial"/>
      <family val="2"/>
      <charset val="204"/>
    </font>
    <font>
      <sz val="12"/>
      <name val="Times New Roman"/>
      <family val="1"/>
      <charset val="204"/>
    </font>
    <font>
      <sz val="11"/>
      <name val="Times New Roman"/>
      <family val="1"/>
      <charset val="204"/>
    </font>
    <font>
      <sz val="10"/>
      <name val="Times New Roman"/>
      <family val="1"/>
      <charset val="204"/>
    </font>
    <font>
      <sz val="10"/>
      <name val="Arial"/>
      <family val="2"/>
      <charset val="204"/>
    </font>
    <font>
      <i/>
      <sz val="12"/>
      <name val="Times New Roman"/>
      <family val="1"/>
      <charset val="204"/>
    </font>
    <font>
      <sz val="10"/>
      <name val="Arial"/>
      <family val="2"/>
      <charset val="204"/>
    </font>
    <font>
      <sz val="11"/>
      <color indexed="8"/>
      <name val="Times New Roman"/>
      <family val="1"/>
      <charset val="204"/>
    </font>
    <font>
      <sz val="14"/>
      <name val="Times New Roman"/>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name val="Times New Roman"/>
      <family val="1"/>
      <charset val="204"/>
    </font>
    <font>
      <i/>
      <sz val="1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2" fillId="0" borderId="0"/>
    <xf numFmtId="0" fontId="8" fillId="0" borderId="0"/>
    <xf numFmtId="0" fontId="11" fillId="0" borderId="0"/>
    <xf numFmtId="0" fontId="6" fillId="0" borderId="0"/>
    <xf numFmtId="0" fontId="2" fillId="0" borderId="0"/>
    <xf numFmtId="0" fontId="5" fillId="0" borderId="0"/>
    <xf numFmtId="164" fontId="1" fillId="0" borderId="0" applyFont="0" applyFill="0" applyBorder="0" applyAlignment="0" applyProtection="0"/>
  </cellStyleXfs>
  <cellXfs count="63">
    <xf numFmtId="0" fontId="0" fillId="0" borderId="0" xfId="0"/>
    <xf numFmtId="4" fontId="3" fillId="0" borderId="0" xfId="5" applyNumberFormat="1" applyFont="1" applyFill="1" applyBorder="1"/>
    <xf numFmtId="4" fontId="3" fillId="0" borderId="0" xfId="5" applyNumberFormat="1" applyFont="1" applyFill="1" applyBorder="1" applyAlignment="1">
      <alignment horizontal="right"/>
    </xf>
    <xf numFmtId="4" fontId="3" fillId="0" borderId="0" xfId="5" applyNumberFormat="1" applyFont="1" applyFill="1"/>
    <xf numFmtId="0" fontId="3" fillId="0" borderId="0" xfId="5" applyFont="1" applyFill="1"/>
    <xf numFmtId="0" fontId="4" fillId="0" borderId="0" xfId="5" applyNumberFormat="1" applyFont="1" applyFill="1" applyAlignment="1" applyProtection="1">
      <alignment horizontal="left"/>
      <protection hidden="1"/>
    </xf>
    <xf numFmtId="49" fontId="4" fillId="0" borderId="0" xfId="5" applyNumberFormat="1" applyFont="1" applyFill="1" applyAlignment="1" applyProtection="1">
      <alignment horizontal="centerContinuous"/>
      <protection hidden="1"/>
    </xf>
    <xf numFmtId="0" fontId="4" fillId="0" borderId="1" xfId="0" applyFont="1" applyFill="1" applyBorder="1" applyAlignment="1">
      <alignment horizontal="center" vertical="center" wrapText="1"/>
    </xf>
    <xf numFmtId="0" fontId="4" fillId="0" borderId="1" xfId="5" applyNumberFormat="1" applyFont="1" applyFill="1" applyBorder="1" applyAlignment="1">
      <alignment horizontal="center" vertical="center" wrapText="1"/>
    </xf>
    <xf numFmtId="0" fontId="5" fillId="0" borderId="1" xfId="5" applyNumberFormat="1" applyFont="1" applyFill="1" applyBorder="1" applyAlignment="1">
      <alignment horizontal="center" vertical="center" wrapText="1"/>
    </xf>
    <xf numFmtId="4" fontId="5" fillId="0" borderId="1" xfId="5" applyNumberFormat="1" applyFont="1" applyFill="1" applyBorder="1" applyAlignment="1">
      <alignment horizontal="center" vertical="center" wrapText="1"/>
    </xf>
    <xf numFmtId="0" fontId="3" fillId="0" borderId="0" xfId="5" applyFont="1" applyFill="1" applyBorder="1"/>
    <xf numFmtId="0" fontId="3" fillId="0" borderId="0" xfId="5" applyFont="1" applyFill="1" applyAlignment="1"/>
    <xf numFmtId="0" fontId="7" fillId="0" borderId="0" xfId="5" applyFont="1" applyFill="1"/>
    <xf numFmtId="0" fontId="12" fillId="0" borderId="0" xfId="5" applyFont="1" applyFill="1"/>
    <xf numFmtId="0" fontId="4" fillId="0" borderId="0" xfId="5" applyFont="1" applyFill="1"/>
    <xf numFmtId="0" fontId="4" fillId="0" borderId="0" xfId="5" applyFont="1" applyFill="1" applyAlignment="1">
      <alignment horizontal="left"/>
    </xf>
    <xf numFmtId="49" fontId="3" fillId="0" borderId="0" xfId="5" applyNumberFormat="1" applyFont="1" applyFill="1"/>
    <xf numFmtId="4" fontId="3" fillId="0" borderId="0" xfId="5" applyNumberFormat="1" applyFont="1" applyFill="1" applyBorder="1" applyAlignment="1">
      <alignment horizontal="center" wrapText="1"/>
    </xf>
    <xf numFmtId="0" fontId="14" fillId="0" borderId="0" xfId="5" applyFont="1" applyFill="1"/>
    <xf numFmtId="4" fontId="3" fillId="2" borderId="1" xfId="5" applyNumberFormat="1" applyFont="1" applyFill="1" applyBorder="1" applyAlignment="1">
      <alignment horizontal="right"/>
    </xf>
    <xf numFmtId="4" fontId="3" fillId="2" borderId="1" xfId="5" applyNumberFormat="1" applyFont="1" applyFill="1" applyBorder="1"/>
    <xf numFmtId="4" fontId="3" fillId="2" borderId="1" xfId="5" applyNumberFormat="1" applyFont="1" applyFill="1" applyBorder="1" applyAlignment="1" applyProtection="1">
      <alignment horizontal="right" wrapText="1"/>
      <protection hidden="1"/>
    </xf>
    <xf numFmtId="0" fontId="4" fillId="2" borderId="1" xfId="0" applyFont="1" applyFill="1" applyBorder="1" applyAlignment="1">
      <alignment horizontal="left"/>
    </xf>
    <xf numFmtId="49" fontId="3" fillId="2" borderId="1" xfId="5" applyNumberFormat="1" applyFont="1" applyFill="1" applyBorder="1" applyAlignment="1" applyProtection="1">
      <alignment horizontal="center" wrapText="1"/>
      <protection hidden="1"/>
    </xf>
    <xf numFmtId="4" fontId="3" fillId="2" borderId="1" xfId="7" applyNumberFormat="1" applyFont="1" applyFill="1" applyBorder="1" applyAlignment="1" applyProtection="1">
      <alignment horizontal="right" wrapText="1"/>
      <protection hidden="1"/>
    </xf>
    <xf numFmtId="0" fontId="4" fillId="2" borderId="1" xfId="5" applyNumberFormat="1" applyFont="1" applyFill="1" applyBorder="1" applyAlignment="1" applyProtection="1">
      <alignment horizontal="left" wrapText="1"/>
      <protection hidden="1"/>
    </xf>
    <xf numFmtId="0" fontId="4" fillId="2" borderId="1" xfId="0" applyFont="1" applyFill="1" applyBorder="1" applyAlignment="1">
      <alignment horizontal="left" wrapText="1"/>
    </xf>
    <xf numFmtId="4" fontId="4" fillId="2" borderId="1" xfId="0" applyNumberFormat="1" applyFont="1" applyFill="1" applyBorder="1" applyAlignment="1">
      <alignment wrapText="1"/>
    </xf>
    <xf numFmtId="0" fontId="4" fillId="2" borderId="1" xfId="0" applyFont="1" applyFill="1" applyBorder="1" applyAlignment="1">
      <alignment wrapText="1"/>
    </xf>
    <xf numFmtId="0" fontId="4" fillId="2" borderId="1" xfId="5" applyFont="1" applyFill="1" applyBorder="1" applyAlignment="1">
      <alignment wrapText="1"/>
    </xf>
    <xf numFmtId="0" fontId="3" fillId="2" borderId="1" xfId="5" applyNumberFormat="1" applyFont="1" applyFill="1" applyBorder="1" applyAlignment="1" applyProtection="1">
      <alignment horizontal="left" wrapText="1"/>
      <protection hidden="1"/>
    </xf>
    <xf numFmtId="0" fontId="4" fillId="2" borderId="1" xfId="0" applyFont="1" applyFill="1" applyBorder="1"/>
    <xf numFmtId="0" fontId="4" fillId="2" borderId="1" xfId="6" applyNumberFormat="1" applyFont="1" applyFill="1" applyBorder="1" applyAlignment="1" applyProtection="1">
      <alignment horizontal="left" wrapText="1"/>
      <protection hidden="1"/>
    </xf>
    <xf numFmtId="0" fontId="4"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4" fillId="2" borderId="1" xfId="5" applyNumberFormat="1" applyFont="1" applyFill="1" applyBorder="1" applyAlignment="1" applyProtection="1">
      <alignment wrapText="1"/>
      <protection hidden="1"/>
    </xf>
    <xf numFmtId="4" fontId="12" fillId="2" borderId="1" xfId="5" applyNumberFormat="1" applyFont="1" applyFill="1" applyBorder="1" applyAlignment="1">
      <alignment horizontal="right"/>
    </xf>
    <xf numFmtId="0" fontId="3" fillId="2" borderId="1" xfId="5" applyNumberFormat="1" applyFont="1" applyFill="1" applyBorder="1" applyAlignment="1" applyProtection="1">
      <alignment wrapText="1"/>
      <protection hidden="1"/>
    </xf>
    <xf numFmtId="1" fontId="3" fillId="2" borderId="1" xfId="0" applyNumberFormat="1" applyFont="1" applyFill="1" applyBorder="1" applyAlignment="1">
      <alignment horizontal="center"/>
    </xf>
    <xf numFmtId="0" fontId="3" fillId="2" borderId="1" xfId="0" applyFont="1" applyFill="1" applyBorder="1" applyAlignment="1">
      <alignment wrapText="1"/>
    </xf>
    <xf numFmtId="2" fontId="4" fillId="2" borderId="1" xfId="0" applyNumberFormat="1" applyFont="1" applyFill="1" applyBorder="1" applyAlignment="1">
      <alignment wrapText="1"/>
    </xf>
    <xf numFmtId="0" fontId="4" fillId="2" borderId="2" xfId="0" applyFont="1" applyFill="1" applyBorder="1" applyAlignment="1">
      <alignment wrapText="1"/>
    </xf>
    <xf numFmtId="49" fontId="3" fillId="2" borderId="2" xfId="5" applyNumberFormat="1" applyFont="1" applyFill="1" applyBorder="1" applyAlignment="1" applyProtection="1">
      <alignment horizontal="center" wrapText="1"/>
      <protection hidden="1"/>
    </xf>
    <xf numFmtId="4" fontId="3" fillId="2" borderId="3" xfId="5" applyNumberFormat="1" applyFont="1" applyFill="1" applyBorder="1" applyAlignment="1" applyProtection="1">
      <alignment horizontal="right" wrapText="1"/>
      <protection hidden="1"/>
    </xf>
    <xf numFmtId="0" fontId="4" fillId="2" borderId="4" xfId="5" applyNumberFormat="1" applyFont="1" applyFill="1" applyBorder="1" applyAlignment="1" applyProtection="1">
      <alignment horizontal="left" wrapText="1"/>
      <protection hidden="1"/>
    </xf>
    <xf numFmtId="49" fontId="3" fillId="2" borderId="4" xfId="5" applyNumberFormat="1" applyFont="1" applyFill="1" applyBorder="1" applyAlignment="1" applyProtection="1">
      <alignment horizontal="center" wrapText="1"/>
      <protection hidden="1"/>
    </xf>
    <xf numFmtId="40" fontId="4" fillId="2" borderId="1" xfId="4" applyNumberFormat="1" applyFont="1" applyFill="1" applyBorder="1" applyAlignment="1" applyProtection="1">
      <alignment horizontal="left" wrapText="1"/>
      <protection hidden="1"/>
    </xf>
    <xf numFmtId="4" fontId="12" fillId="2" borderId="1" xfId="5" applyNumberFormat="1" applyFont="1" applyFill="1" applyBorder="1" applyAlignment="1" applyProtection="1">
      <alignment horizontal="right" wrapText="1"/>
      <protection hidden="1"/>
    </xf>
    <xf numFmtId="0" fontId="3" fillId="2" borderId="1" xfId="0" applyFont="1" applyFill="1" applyBorder="1" applyAlignment="1">
      <alignment horizontal="center"/>
    </xf>
    <xf numFmtId="0" fontId="13" fillId="2" borderId="1" xfId="5" applyNumberFormat="1" applyFont="1" applyFill="1" applyBorder="1" applyAlignment="1" applyProtection="1">
      <alignment horizontal="left" wrapText="1"/>
      <protection hidden="1"/>
    </xf>
    <xf numFmtId="49" fontId="12" fillId="2" borderId="1" xfId="5" applyNumberFormat="1" applyFont="1" applyFill="1" applyBorder="1" applyAlignment="1" applyProtection="1">
      <alignment horizontal="center" wrapText="1"/>
      <protection hidden="1"/>
    </xf>
    <xf numFmtId="0" fontId="4" fillId="2" borderId="2" xfId="5" applyNumberFormat="1" applyFont="1" applyFill="1" applyBorder="1" applyAlignment="1" applyProtection="1">
      <alignment horizontal="left" wrapText="1"/>
      <protection hidden="1"/>
    </xf>
    <xf numFmtId="49" fontId="3" fillId="2" borderId="3" xfId="5" applyNumberFormat="1" applyFont="1" applyFill="1" applyBorder="1" applyAlignment="1" applyProtection="1">
      <alignment horizontal="center" wrapText="1"/>
      <protection hidden="1"/>
    </xf>
    <xf numFmtId="165" fontId="4" fillId="2" borderId="1" xfId="1" applyNumberFormat="1" applyFont="1" applyFill="1" applyBorder="1" applyAlignment="1" applyProtection="1">
      <alignment horizontal="left" vertical="center" wrapText="1"/>
      <protection hidden="1"/>
    </xf>
    <xf numFmtId="0" fontId="15" fillId="2" borderId="1" xfId="5" applyNumberFormat="1" applyFont="1" applyFill="1" applyBorder="1" applyAlignment="1" applyProtection="1">
      <alignment horizontal="left" wrapText="1"/>
      <protection hidden="1"/>
    </xf>
    <xf numFmtId="0" fontId="16" fillId="2" borderId="4" xfId="5" applyFont="1" applyFill="1" applyBorder="1" applyAlignment="1">
      <alignment horizontal="left"/>
    </xf>
    <xf numFmtId="49" fontId="14" fillId="2" borderId="1" xfId="5" applyNumberFormat="1" applyFont="1" applyFill="1" applyBorder="1"/>
    <xf numFmtId="4" fontId="14" fillId="2" borderId="1" xfId="5" applyNumberFormat="1" applyFont="1" applyFill="1" applyBorder="1" applyAlignment="1">
      <alignment wrapText="1"/>
    </xf>
    <xf numFmtId="4" fontId="14" fillId="2" borderId="1" xfId="5" applyNumberFormat="1" applyFont="1" applyFill="1" applyBorder="1" applyAlignment="1">
      <alignment horizontal="right" wrapText="1"/>
    </xf>
    <xf numFmtId="0" fontId="10" fillId="0" borderId="0" xfId="0" applyFont="1" applyFill="1" applyAlignment="1">
      <alignment horizontal="center" vertical="center" wrapText="1"/>
    </xf>
    <xf numFmtId="0" fontId="3" fillId="0" borderId="5" xfId="5" applyFont="1" applyFill="1" applyBorder="1" applyAlignment="1">
      <alignment horizontal="center"/>
    </xf>
    <xf numFmtId="4" fontId="3" fillId="0" borderId="5" xfId="5" applyNumberFormat="1" applyFont="1" applyFill="1" applyBorder="1" applyAlignment="1">
      <alignment horizontal="right"/>
    </xf>
  </cellXfs>
  <cellStyles count="8">
    <cellStyle name="Обычный" xfId="0" builtinId="0"/>
    <cellStyle name="Обычный 2" xfId="1"/>
    <cellStyle name="Обычный 2 2" xfId="2"/>
    <cellStyle name="Обычный 3" xfId="3"/>
    <cellStyle name="Обычный_Tmp1" xfId="4"/>
    <cellStyle name="Обычный_Tmp2" xfId="5"/>
    <cellStyle name="Обычный_Роспись по видам доходов" xfId="6"/>
    <cellStyle name="Финансовый"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5"/>
  <sheetViews>
    <sheetView tabSelected="1" view="pageBreakPreview" zoomScale="90" zoomScaleNormal="75" zoomScaleSheetLayoutView="90" workbookViewId="0">
      <selection activeCell="C15" sqref="C15"/>
    </sheetView>
  </sheetViews>
  <sheetFormatPr defaultRowHeight="15.75" x14ac:dyDescent="0.25"/>
  <cols>
    <col min="1" max="1" width="72.7109375" style="16" customWidth="1"/>
    <col min="2" max="2" width="30.85546875" style="17" customWidth="1"/>
    <col min="3" max="7" width="17.5703125" style="11" customWidth="1"/>
    <col min="8" max="8" width="17.5703125" style="18" customWidth="1"/>
    <col min="9" max="9" width="17.5703125" style="1" customWidth="1"/>
    <col min="10" max="10" width="17.5703125" style="2" customWidth="1"/>
    <col min="11" max="11" width="17.5703125" style="3" customWidth="1"/>
    <col min="12" max="12" width="0.7109375" style="4" customWidth="1"/>
    <col min="13" max="16384" width="9.140625" style="4"/>
  </cols>
  <sheetData>
    <row r="1" spans="1:11" ht="17.45" customHeight="1" x14ac:dyDescent="0.25">
      <c r="A1" s="60" t="s">
        <v>378</v>
      </c>
      <c r="B1" s="60"/>
      <c r="C1" s="60"/>
      <c r="D1" s="60"/>
      <c r="E1" s="60"/>
      <c r="F1" s="60"/>
      <c r="G1" s="60"/>
      <c r="H1" s="60"/>
    </row>
    <row r="2" spans="1:11" x14ac:dyDescent="0.25">
      <c r="A2" s="5"/>
      <c r="B2" s="6"/>
      <c r="C2" s="61"/>
      <c r="D2" s="61"/>
      <c r="E2" s="61"/>
      <c r="F2" s="61"/>
      <c r="G2" s="61"/>
      <c r="H2" s="61"/>
      <c r="I2" s="62" t="s">
        <v>379</v>
      </c>
      <c r="J2" s="62"/>
      <c r="K2" s="62"/>
    </row>
    <row r="3" spans="1:11" ht="52.5" customHeight="1" x14ac:dyDescent="0.25">
      <c r="A3" s="7" t="s">
        <v>2</v>
      </c>
      <c r="B3" s="7" t="s">
        <v>3</v>
      </c>
      <c r="C3" s="8" t="s">
        <v>471</v>
      </c>
      <c r="D3" s="9" t="s">
        <v>365</v>
      </c>
      <c r="E3" s="9" t="s">
        <v>366</v>
      </c>
      <c r="F3" s="8" t="s">
        <v>471</v>
      </c>
      <c r="G3" s="9" t="s">
        <v>365</v>
      </c>
      <c r="H3" s="9" t="s">
        <v>367</v>
      </c>
      <c r="I3" s="8" t="s">
        <v>471</v>
      </c>
      <c r="J3" s="10" t="s">
        <v>365</v>
      </c>
      <c r="K3" s="10" t="s">
        <v>368</v>
      </c>
    </row>
    <row r="4" spans="1:11" x14ac:dyDescent="0.25">
      <c r="A4" s="23" t="s">
        <v>6</v>
      </c>
      <c r="B4" s="24" t="s">
        <v>7</v>
      </c>
      <c r="C4" s="20">
        <f>C5+C54</f>
        <v>1449732200</v>
      </c>
      <c r="D4" s="20">
        <f t="shared" ref="D4:K4" si="0">D5+D54</f>
        <v>781695</v>
      </c>
      <c r="E4" s="20">
        <f t="shared" si="0"/>
        <v>1450513895</v>
      </c>
      <c r="F4" s="20">
        <f t="shared" si="0"/>
        <v>1435968900</v>
      </c>
      <c r="G4" s="20">
        <f t="shared" si="0"/>
        <v>0</v>
      </c>
      <c r="H4" s="20">
        <f t="shared" si="0"/>
        <v>1435968900</v>
      </c>
      <c r="I4" s="20">
        <f t="shared" si="0"/>
        <v>1412825600</v>
      </c>
      <c r="J4" s="20">
        <f t="shared" si="0"/>
        <v>0</v>
      </c>
      <c r="K4" s="20">
        <f t="shared" si="0"/>
        <v>1412825600</v>
      </c>
    </row>
    <row r="5" spans="1:11" x14ac:dyDescent="0.25">
      <c r="A5" s="23" t="s">
        <v>8</v>
      </c>
      <c r="B5" s="24"/>
      <c r="C5" s="25">
        <f>C6+C13+C23+C38+C47</f>
        <v>1195497540</v>
      </c>
      <c r="D5" s="25">
        <f>D6+D13+D23+D38+D47</f>
        <v>0</v>
      </c>
      <c r="E5" s="25">
        <f t="shared" ref="E5:K5" si="1">E6+E13+E23+E38+E47</f>
        <v>1195497540</v>
      </c>
      <c r="F5" s="25">
        <f t="shared" si="1"/>
        <v>1198776900</v>
      </c>
      <c r="G5" s="25">
        <f t="shared" si="1"/>
        <v>0</v>
      </c>
      <c r="H5" s="25">
        <f t="shared" si="1"/>
        <v>1198776900</v>
      </c>
      <c r="I5" s="25">
        <f t="shared" si="1"/>
        <v>1187629600</v>
      </c>
      <c r="J5" s="25">
        <f t="shared" si="1"/>
        <v>0</v>
      </c>
      <c r="K5" s="25">
        <f t="shared" si="1"/>
        <v>1187629600</v>
      </c>
    </row>
    <row r="6" spans="1:11" x14ac:dyDescent="0.25">
      <c r="A6" s="26" t="s">
        <v>9</v>
      </c>
      <c r="B6" s="24" t="s">
        <v>10</v>
      </c>
      <c r="C6" s="20">
        <f>C7</f>
        <v>895110530</v>
      </c>
      <c r="D6" s="20">
        <f t="shared" ref="D6:K6" si="2">D7</f>
        <v>0</v>
      </c>
      <c r="E6" s="20">
        <f t="shared" si="2"/>
        <v>895110530</v>
      </c>
      <c r="F6" s="20">
        <f t="shared" si="2"/>
        <v>897607890</v>
      </c>
      <c r="G6" s="20">
        <f t="shared" si="2"/>
        <v>0</v>
      </c>
      <c r="H6" s="20">
        <f t="shared" si="2"/>
        <v>897607890</v>
      </c>
      <c r="I6" s="20">
        <f t="shared" si="2"/>
        <v>882059600</v>
      </c>
      <c r="J6" s="20">
        <f t="shared" si="2"/>
        <v>0</v>
      </c>
      <c r="K6" s="20">
        <f t="shared" si="2"/>
        <v>882059600</v>
      </c>
    </row>
    <row r="7" spans="1:11" x14ac:dyDescent="0.25">
      <c r="A7" s="26" t="s">
        <v>11</v>
      </c>
      <c r="B7" s="24" t="s">
        <v>12</v>
      </c>
      <c r="C7" s="20">
        <f>SUM(C8:C12)</f>
        <v>895110530</v>
      </c>
      <c r="D7" s="20">
        <f t="shared" ref="D7:K7" si="3">SUM(D8:D12)</f>
        <v>0</v>
      </c>
      <c r="E7" s="20">
        <f t="shared" si="3"/>
        <v>895110530</v>
      </c>
      <c r="F7" s="20">
        <f t="shared" si="3"/>
        <v>897607890</v>
      </c>
      <c r="G7" s="20">
        <f t="shared" si="3"/>
        <v>0</v>
      </c>
      <c r="H7" s="20">
        <f t="shared" si="3"/>
        <v>897607890</v>
      </c>
      <c r="I7" s="20">
        <f t="shared" si="3"/>
        <v>882059600</v>
      </c>
      <c r="J7" s="20">
        <f t="shared" si="3"/>
        <v>0</v>
      </c>
      <c r="K7" s="20">
        <f t="shared" si="3"/>
        <v>882059600</v>
      </c>
    </row>
    <row r="8" spans="1:11" ht="60" x14ac:dyDescent="0.25">
      <c r="A8" s="26" t="s">
        <v>267</v>
      </c>
      <c r="B8" s="24" t="s">
        <v>13</v>
      </c>
      <c r="C8" s="20">
        <v>839310530</v>
      </c>
      <c r="D8" s="20">
        <v>0</v>
      </c>
      <c r="E8" s="20">
        <f>C8+D8</f>
        <v>839310530</v>
      </c>
      <c r="F8" s="20">
        <v>841807890</v>
      </c>
      <c r="G8" s="21">
        <v>0</v>
      </c>
      <c r="H8" s="20">
        <f>F8+G8</f>
        <v>841807890</v>
      </c>
      <c r="I8" s="21">
        <v>826259600</v>
      </c>
      <c r="J8" s="20">
        <v>0</v>
      </c>
      <c r="K8" s="20">
        <f>I8+J8</f>
        <v>826259600</v>
      </c>
    </row>
    <row r="9" spans="1:11" s="12" customFormat="1" ht="90" x14ac:dyDescent="0.25">
      <c r="A9" s="26" t="s">
        <v>114</v>
      </c>
      <c r="B9" s="24" t="s">
        <v>14</v>
      </c>
      <c r="C9" s="20">
        <v>900000</v>
      </c>
      <c r="D9" s="20">
        <v>0</v>
      </c>
      <c r="E9" s="20">
        <f>C9+D9</f>
        <v>900000</v>
      </c>
      <c r="F9" s="20">
        <v>900000</v>
      </c>
      <c r="G9" s="21">
        <v>0</v>
      </c>
      <c r="H9" s="20">
        <f>F9+G9</f>
        <v>900000</v>
      </c>
      <c r="I9" s="21">
        <v>900000</v>
      </c>
      <c r="J9" s="20">
        <v>0</v>
      </c>
      <c r="K9" s="20">
        <f>I9+J9</f>
        <v>900000</v>
      </c>
    </row>
    <row r="10" spans="1:11" s="12" customFormat="1" ht="45" x14ac:dyDescent="0.25">
      <c r="A10" s="26" t="s">
        <v>115</v>
      </c>
      <c r="B10" s="24" t="s">
        <v>15</v>
      </c>
      <c r="C10" s="20">
        <v>2200000</v>
      </c>
      <c r="D10" s="20">
        <v>0</v>
      </c>
      <c r="E10" s="20">
        <f>C10+D10</f>
        <v>2200000</v>
      </c>
      <c r="F10" s="20">
        <v>2200000</v>
      </c>
      <c r="G10" s="21">
        <v>0</v>
      </c>
      <c r="H10" s="20">
        <f>F10+G10</f>
        <v>2200000</v>
      </c>
      <c r="I10" s="21">
        <v>2200000</v>
      </c>
      <c r="J10" s="20">
        <v>0</v>
      </c>
      <c r="K10" s="20">
        <f>I10+J10</f>
        <v>2200000</v>
      </c>
    </row>
    <row r="11" spans="1:11" ht="75" x14ac:dyDescent="0.25">
      <c r="A11" s="26" t="s">
        <v>116</v>
      </c>
      <c r="B11" s="24" t="s">
        <v>16</v>
      </c>
      <c r="C11" s="20">
        <v>3200000</v>
      </c>
      <c r="D11" s="20">
        <v>0</v>
      </c>
      <c r="E11" s="20">
        <f>C11+D11</f>
        <v>3200000</v>
      </c>
      <c r="F11" s="20">
        <v>3200000</v>
      </c>
      <c r="G11" s="21">
        <v>0</v>
      </c>
      <c r="H11" s="20">
        <f>F11+G11</f>
        <v>3200000</v>
      </c>
      <c r="I11" s="21">
        <v>3200000</v>
      </c>
      <c r="J11" s="20">
        <v>0</v>
      </c>
      <c r="K11" s="20">
        <f>I11+J11</f>
        <v>3200000</v>
      </c>
    </row>
    <row r="12" spans="1:11" ht="75" x14ac:dyDescent="0.25">
      <c r="A12" s="26" t="s">
        <v>328</v>
      </c>
      <c r="B12" s="24" t="s">
        <v>329</v>
      </c>
      <c r="C12" s="20">
        <v>49500000</v>
      </c>
      <c r="D12" s="20">
        <v>0</v>
      </c>
      <c r="E12" s="20">
        <f>C12+D12</f>
        <v>49500000</v>
      </c>
      <c r="F12" s="20">
        <v>49500000</v>
      </c>
      <c r="G12" s="21">
        <v>0</v>
      </c>
      <c r="H12" s="20">
        <f>F12+G12</f>
        <v>49500000</v>
      </c>
      <c r="I12" s="21">
        <v>49500000</v>
      </c>
      <c r="J12" s="20">
        <v>0</v>
      </c>
      <c r="K12" s="20">
        <f>I12+J12</f>
        <v>49500000</v>
      </c>
    </row>
    <row r="13" spans="1:11" ht="30" x14ac:dyDescent="0.25">
      <c r="A13" s="26" t="s">
        <v>17</v>
      </c>
      <c r="B13" s="24" t="s">
        <v>95</v>
      </c>
      <c r="C13" s="20">
        <f>C14</f>
        <v>13674970</v>
      </c>
      <c r="D13" s="20">
        <f t="shared" ref="D13:K13" si="4">D14</f>
        <v>0</v>
      </c>
      <c r="E13" s="20">
        <f t="shared" si="4"/>
        <v>13674970</v>
      </c>
      <c r="F13" s="20">
        <f t="shared" si="4"/>
        <v>14402010</v>
      </c>
      <c r="G13" s="20">
        <f t="shared" si="4"/>
        <v>0</v>
      </c>
      <c r="H13" s="20">
        <f t="shared" si="4"/>
        <v>14402010</v>
      </c>
      <c r="I13" s="20">
        <f t="shared" si="4"/>
        <v>14403000</v>
      </c>
      <c r="J13" s="20">
        <f t="shared" si="4"/>
        <v>0</v>
      </c>
      <c r="K13" s="20">
        <f t="shared" si="4"/>
        <v>14403000</v>
      </c>
    </row>
    <row r="14" spans="1:11" ht="30" x14ac:dyDescent="0.25">
      <c r="A14" s="27" t="s">
        <v>18</v>
      </c>
      <c r="B14" s="24" t="s">
        <v>0</v>
      </c>
      <c r="C14" s="20">
        <f>C15+C17+C19+C21</f>
        <v>13674970</v>
      </c>
      <c r="D14" s="20">
        <f t="shared" ref="D14:K14" si="5">D15+D17+D19+D21</f>
        <v>0</v>
      </c>
      <c r="E14" s="20">
        <f t="shared" si="5"/>
        <v>13674970</v>
      </c>
      <c r="F14" s="20">
        <f t="shared" si="5"/>
        <v>14402010</v>
      </c>
      <c r="G14" s="20">
        <f t="shared" si="5"/>
        <v>0</v>
      </c>
      <c r="H14" s="20">
        <f t="shared" si="5"/>
        <v>14402010</v>
      </c>
      <c r="I14" s="20">
        <f t="shared" si="5"/>
        <v>14403000</v>
      </c>
      <c r="J14" s="20">
        <f t="shared" si="5"/>
        <v>0</v>
      </c>
      <c r="K14" s="20">
        <f t="shared" si="5"/>
        <v>14403000</v>
      </c>
    </row>
    <row r="15" spans="1:11" ht="60" x14ac:dyDescent="0.25">
      <c r="A15" s="28" t="s">
        <v>309</v>
      </c>
      <c r="B15" s="24" t="s">
        <v>310</v>
      </c>
      <c r="C15" s="20">
        <f>C16</f>
        <v>6287000</v>
      </c>
      <c r="D15" s="20">
        <f t="shared" ref="D15:K15" si="6">D16</f>
        <v>0</v>
      </c>
      <c r="E15" s="20">
        <f t="shared" si="6"/>
        <v>6287000</v>
      </c>
      <c r="F15" s="20">
        <f t="shared" si="6"/>
        <v>6668000</v>
      </c>
      <c r="G15" s="20">
        <f t="shared" si="6"/>
        <v>0</v>
      </c>
      <c r="H15" s="20">
        <f t="shared" si="6"/>
        <v>6668000</v>
      </c>
      <c r="I15" s="20">
        <f t="shared" si="6"/>
        <v>6668000</v>
      </c>
      <c r="J15" s="20">
        <f t="shared" si="6"/>
        <v>0</v>
      </c>
      <c r="K15" s="20">
        <f t="shared" si="6"/>
        <v>6668000</v>
      </c>
    </row>
    <row r="16" spans="1:11" ht="90" x14ac:dyDescent="0.25">
      <c r="A16" s="29" t="s">
        <v>268</v>
      </c>
      <c r="B16" s="24" t="s">
        <v>110</v>
      </c>
      <c r="C16" s="20">
        <v>6287000</v>
      </c>
      <c r="D16" s="20">
        <v>0</v>
      </c>
      <c r="E16" s="20">
        <f>D16+C16</f>
        <v>6287000</v>
      </c>
      <c r="F16" s="20">
        <v>6668000</v>
      </c>
      <c r="G16" s="21">
        <v>0</v>
      </c>
      <c r="H16" s="20">
        <f>G16+F16</f>
        <v>6668000</v>
      </c>
      <c r="I16" s="21">
        <v>6668000</v>
      </c>
      <c r="J16" s="20">
        <v>0</v>
      </c>
      <c r="K16" s="20">
        <f>J16+I16</f>
        <v>6668000</v>
      </c>
    </row>
    <row r="17" spans="1:11" ht="75" x14ac:dyDescent="0.25">
      <c r="A17" s="29" t="s">
        <v>311</v>
      </c>
      <c r="B17" s="24" t="s">
        <v>312</v>
      </c>
      <c r="C17" s="20">
        <f>C18</f>
        <v>36000</v>
      </c>
      <c r="D17" s="20">
        <f t="shared" ref="D17:K17" si="7">D18</f>
        <v>0</v>
      </c>
      <c r="E17" s="20">
        <f t="shared" si="7"/>
        <v>36000</v>
      </c>
      <c r="F17" s="20">
        <f t="shared" si="7"/>
        <v>37000</v>
      </c>
      <c r="G17" s="20">
        <f t="shared" si="7"/>
        <v>0</v>
      </c>
      <c r="H17" s="20">
        <f t="shared" si="7"/>
        <v>37000</v>
      </c>
      <c r="I17" s="20">
        <f t="shared" si="7"/>
        <v>38000</v>
      </c>
      <c r="J17" s="20">
        <f t="shared" si="7"/>
        <v>0</v>
      </c>
      <c r="K17" s="20">
        <f t="shared" si="7"/>
        <v>38000</v>
      </c>
    </row>
    <row r="18" spans="1:11" ht="105" x14ac:dyDescent="0.25">
      <c r="A18" s="30" t="s">
        <v>269</v>
      </c>
      <c r="B18" s="24" t="s">
        <v>111</v>
      </c>
      <c r="C18" s="20">
        <v>36000</v>
      </c>
      <c r="D18" s="20">
        <v>0</v>
      </c>
      <c r="E18" s="20">
        <f>D18+C18</f>
        <v>36000</v>
      </c>
      <c r="F18" s="20">
        <v>37000</v>
      </c>
      <c r="G18" s="21">
        <v>0</v>
      </c>
      <c r="H18" s="20">
        <f>G18+F18</f>
        <v>37000</v>
      </c>
      <c r="I18" s="21">
        <v>38000</v>
      </c>
      <c r="J18" s="20">
        <v>0</v>
      </c>
      <c r="K18" s="20">
        <f>J18+I18</f>
        <v>38000</v>
      </c>
    </row>
    <row r="19" spans="1:11" ht="60" x14ac:dyDescent="0.25">
      <c r="A19" s="29" t="s">
        <v>313</v>
      </c>
      <c r="B19" s="24" t="s">
        <v>314</v>
      </c>
      <c r="C19" s="20">
        <f>C20</f>
        <v>8248000</v>
      </c>
      <c r="D19" s="20">
        <f t="shared" ref="D19:K19" si="8">D20</f>
        <v>0</v>
      </c>
      <c r="E19" s="20">
        <f t="shared" si="8"/>
        <v>8248000</v>
      </c>
      <c r="F19" s="20">
        <f t="shared" si="8"/>
        <v>8721000</v>
      </c>
      <c r="G19" s="20">
        <f t="shared" si="8"/>
        <v>0</v>
      </c>
      <c r="H19" s="20">
        <f t="shared" si="8"/>
        <v>8721000</v>
      </c>
      <c r="I19" s="20">
        <f t="shared" si="8"/>
        <v>8721000</v>
      </c>
      <c r="J19" s="20">
        <f t="shared" si="8"/>
        <v>0</v>
      </c>
      <c r="K19" s="20">
        <f t="shared" si="8"/>
        <v>8721000</v>
      </c>
    </row>
    <row r="20" spans="1:11" ht="90" x14ac:dyDescent="0.25">
      <c r="A20" s="29" t="s">
        <v>270</v>
      </c>
      <c r="B20" s="24" t="s">
        <v>112</v>
      </c>
      <c r="C20" s="20">
        <v>8248000</v>
      </c>
      <c r="D20" s="20">
        <v>0</v>
      </c>
      <c r="E20" s="20">
        <f>D20+C20</f>
        <v>8248000</v>
      </c>
      <c r="F20" s="20">
        <v>8721000</v>
      </c>
      <c r="G20" s="21">
        <v>0</v>
      </c>
      <c r="H20" s="20">
        <f>G20+F20</f>
        <v>8721000</v>
      </c>
      <c r="I20" s="21">
        <v>8721000</v>
      </c>
      <c r="J20" s="20">
        <v>0</v>
      </c>
      <c r="K20" s="20">
        <f>J20+I20</f>
        <v>8721000</v>
      </c>
    </row>
    <row r="21" spans="1:11" ht="60" x14ac:dyDescent="0.25">
      <c r="A21" s="29" t="s">
        <v>316</v>
      </c>
      <c r="B21" s="24" t="s">
        <v>315</v>
      </c>
      <c r="C21" s="20">
        <f>C22</f>
        <v>-896030</v>
      </c>
      <c r="D21" s="20">
        <f t="shared" ref="D21:K21" si="9">D22</f>
        <v>0</v>
      </c>
      <c r="E21" s="20">
        <f t="shared" si="9"/>
        <v>-896030</v>
      </c>
      <c r="F21" s="20">
        <f t="shared" si="9"/>
        <v>-1023990</v>
      </c>
      <c r="G21" s="20">
        <f t="shared" si="9"/>
        <v>0</v>
      </c>
      <c r="H21" s="20">
        <f t="shared" si="9"/>
        <v>-1023990</v>
      </c>
      <c r="I21" s="20">
        <f t="shared" si="9"/>
        <v>-1024000</v>
      </c>
      <c r="J21" s="20">
        <f t="shared" si="9"/>
        <v>0</v>
      </c>
      <c r="K21" s="20">
        <f t="shared" si="9"/>
        <v>-1024000</v>
      </c>
    </row>
    <row r="22" spans="1:11" ht="90" x14ac:dyDescent="0.25">
      <c r="A22" s="29" t="s">
        <v>271</v>
      </c>
      <c r="B22" s="24" t="s">
        <v>113</v>
      </c>
      <c r="C22" s="20">
        <v>-896030</v>
      </c>
      <c r="D22" s="20">
        <v>0</v>
      </c>
      <c r="E22" s="20">
        <f>D22+C22</f>
        <v>-896030</v>
      </c>
      <c r="F22" s="20">
        <v>-1023990</v>
      </c>
      <c r="G22" s="21">
        <v>0</v>
      </c>
      <c r="H22" s="20">
        <f>G22+F22</f>
        <v>-1023990</v>
      </c>
      <c r="I22" s="21">
        <v>-1024000</v>
      </c>
      <c r="J22" s="20">
        <v>0</v>
      </c>
      <c r="K22" s="20">
        <f>J22+I22</f>
        <v>-1024000</v>
      </c>
    </row>
    <row r="23" spans="1:11" x14ac:dyDescent="0.25">
      <c r="A23" s="26" t="s">
        <v>19</v>
      </c>
      <c r="B23" s="24" t="s">
        <v>20</v>
      </c>
      <c r="C23" s="20">
        <f>C24+C36+C34+C31</f>
        <v>178072040</v>
      </c>
      <c r="D23" s="20">
        <f t="shared" ref="D23:K23" si="10">D24+D36+D34+D31</f>
        <v>0</v>
      </c>
      <c r="E23" s="20">
        <f t="shared" si="10"/>
        <v>178072040</v>
      </c>
      <c r="F23" s="20">
        <f t="shared" si="10"/>
        <v>178227000</v>
      </c>
      <c r="G23" s="20">
        <f t="shared" si="10"/>
        <v>0</v>
      </c>
      <c r="H23" s="20">
        <f t="shared" si="10"/>
        <v>178227000</v>
      </c>
      <c r="I23" s="20">
        <f t="shared" si="10"/>
        <v>178227000</v>
      </c>
      <c r="J23" s="20">
        <f t="shared" si="10"/>
        <v>0</v>
      </c>
      <c r="K23" s="20">
        <f t="shared" si="10"/>
        <v>178227000</v>
      </c>
    </row>
    <row r="24" spans="1:11" ht="30" x14ac:dyDescent="0.25">
      <c r="A24" s="26" t="s">
        <v>21</v>
      </c>
      <c r="B24" s="24" t="s">
        <v>22</v>
      </c>
      <c r="C24" s="20">
        <f>SUM(C25+C28+C30)</f>
        <v>166997040</v>
      </c>
      <c r="D24" s="20">
        <f t="shared" ref="D24:K24" si="11">SUM(D25+D28+D30)</f>
        <v>0</v>
      </c>
      <c r="E24" s="20">
        <f t="shared" si="11"/>
        <v>166997040</v>
      </c>
      <c r="F24" s="20">
        <f t="shared" si="11"/>
        <v>167000000</v>
      </c>
      <c r="G24" s="20">
        <f t="shared" si="11"/>
        <v>0</v>
      </c>
      <c r="H24" s="20">
        <f t="shared" si="11"/>
        <v>167000000</v>
      </c>
      <c r="I24" s="20">
        <f t="shared" si="11"/>
        <v>167000000</v>
      </c>
      <c r="J24" s="20">
        <f t="shared" si="11"/>
        <v>0</v>
      </c>
      <c r="K24" s="20">
        <f t="shared" si="11"/>
        <v>167000000</v>
      </c>
    </row>
    <row r="25" spans="1:11" ht="30" x14ac:dyDescent="0.25">
      <c r="A25" s="26" t="s">
        <v>23</v>
      </c>
      <c r="B25" s="24" t="s">
        <v>24</v>
      </c>
      <c r="C25" s="20">
        <f>C26+C27</f>
        <v>141992300</v>
      </c>
      <c r="D25" s="20">
        <f t="shared" ref="D25:K25" si="12">D26+D27</f>
        <v>0</v>
      </c>
      <c r="E25" s="20">
        <f t="shared" si="12"/>
        <v>141992300</v>
      </c>
      <c r="F25" s="20">
        <f t="shared" si="12"/>
        <v>142000000</v>
      </c>
      <c r="G25" s="20">
        <f t="shared" si="12"/>
        <v>0</v>
      </c>
      <c r="H25" s="20">
        <f t="shared" si="12"/>
        <v>142000000</v>
      </c>
      <c r="I25" s="20">
        <f t="shared" si="12"/>
        <v>142000000</v>
      </c>
      <c r="J25" s="20">
        <f t="shared" si="12"/>
        <v>0</v>
      </c>
      <c r="K25" s="20">
        <f t="shared" si="12"/>
        <v>142000000</v>
      </c>
    </row>
    <row r="26" spans="1:11" ht="30" x14ac:dyDescent="0.25">
      <c r="A26" s="26" t="s">
        <v>23</v>
      </c>
      <c r="B26" s="24" t="s">
        <v>25</v>
      </c>
      <c r="C26" s="20">
        <v>141995300</v>
      </c>
      <c r="D26" s="20">
        <v>0</v>
      </c>
      <c r="E26" s="20">
        <f>C26+D26</f>
        <v>141995300</v>
      </c>
      <c r="F26" s="20">
        <v>142000000</v>
      </c>
      <c r="G26" s="21"/>
      <c r="H26" s="20">
        <f>F26+G26</f>
        <v>142000000</v>
      </c>
      <c r="I26" s="21">
        <v>142000000</v>
      </c>
      <c r="J26" s="20">
        <v>0</v>
      </c>
      <c r="K26" s="20">
        <f>I26+J26</f>
        <v>142000000</v>
      </c>
    </row>
    <row r="27" spans="1:11" ht="47.25" x14ac:dyDescent="0.25">
      <c r="A27" s="31" t="s">
        <v>439</v>
      </c>
      <c r="B27" s="24" t="s">
        <v>438</v>
      </c>
      <c r="C27" s="20">
        <v>-3000</v>
      </c>
      <c r="D27" s="20">
        <v>0</v>
      </c>
      <c r="E27" s="20">
        <f>C27+D27</f>
        <v>-3000</v>
      </c>
      <c r="F27" s="20">
        <v>0</v>
      </c>
      <c r="G27" s="21">
        <v>0</v>
      </c>
      <c r="H27" s="20">
        <f>F27+G27</f>
        <v>0</v>
      </c>
      <c r="I27" s="21">
        <v>0</v>
      </c>
      <c r="J27" s="20">
        <v>0</v>
      </c>
      <c r="K27" s="20">
        <f>I27+J27</f>
        <v>0</v>
      </c>
    </row>
    <row r="28" spans="1:11" ht="30" x14ac:dyDescent="0.25">
      <c r="A28" s="26" t="s">
        <v>26</v>
      </c>
      <c r="B28" s="24" t="s">
        <v>27</v>
      </c>
      <c r="C28" s="20">
        <f>SUM(C29)</f>
        <v>25000000</v>
      </c>
      <c r="D28" s="20">
        <f t="shared" ref="D28:K28" si="13">SUM(D29)</f>
        <v>0</v>
      </c>
      <c r="E28" s="20">
        <f t="shared" si="13"/>
        <v>25000000</v>
      </c>
      <c r="F28" s="20">
        <f t="shared" si="13"/>
        <v>25000000</v>
      </c>
      <c r="G28" s="20">
        <f t="shared" si="13"/>
        <v>0</v>
      </c>
      <c r="H28" s="20">
        <f t="shared" si="13"/>
        <v>25000000</v>
      </c>
      <c r="I28" s="20">
        <f t="shared" si="13"/>
        <v>25000000</v>
      </c>
      <c r="J28" s="20">
        <f t="shared" si="13"/>
        <v>0</v>
      </c>
      <c r="K28" s="20">
        <f t="shared" si="13"/>
        <v>25000000</v>
      </c>
    </row>
    <row r="29" spans="1:11" s="13" customFormat="1" ht="60" x14ac:dyDescent="0.25">
      <c r="A29" s="26" t="s">
        <v>96</v>
      </c>
      <c r="B29" s="24" t="s">
        <v>28</v>
      </c>
      <c r="C29" s="20">
        <v>25000000</v>
      </c>
      <c r="D29" s="20">
        <v>0</v>
      </c>
      <c r="E29" s="20">
        <f>C29+D29</f>
        <v>25000000</v>
      </c>
      <c r="F29" s="20">
        <v>25000000</v>
      </c>
      <c r="G29" s="21">
        <v>0</v>
      </c>
      <c r="H29" s="20">
        <f>F29+G29</f>
        <v>25000000</v>
      </c>
      <c r="I29" s="21">
        <v>25000000</v>
      </c>
      <c r="J29" s="20">
        <v>0</v>
      </c>
      <c r="K29" s="20">
        <f>I29+J29</f>
        <v>25000000</v>
      </c>
    </row>
    <row r="30" spans="1:11" s="13" customFormat="1" ht="30" x14ac:dyDescent="0.25">
      <c r="A30" s="26" t="s">
        <v>390</v>
      </c>
      <c r="B30" s="24" t="s">
        <v>391</v>
      </c>
      <c r="C30" s="20">
        <v>4740</v>
      </c>
      <c r="D30" s="20">
        <v>0</v>
      </c>
      <c r="E30" s="20">
        <f>C30+D30</f>
        <v>4740</v>
      </c>
      <c r="F30" s="20">
        <v>0</v>
      </c>
      <c r="G30" s="21">
        <v>0</v>
      </c>
      <c r="H30" s="20">
        <f>F30+G30</f>
        <v>0</v>
      </c>
      <c r="I30" s="21">
        <v>0</v>
      </c>
      <c r="J30" s="20">
        <v>0</v>
      </c>
      <c r="K30" s="20">
        <f>I30+J30</f>
        <v>0</v>
      </c>
    </row>
    <row r="31" spans="1:11" s="13" customFormat="1" x14ac:dyDescent="0.25">
      <c r="A31" s="26" t="s">
        <v>361</v>
      </c>
      <c r="B31" s="24" t="s">
        <v>362</v>
      </c>
      <c r="C31" s="20">
        <f>C32+C33</f>
        <v>-165500</v>
      </c>
      <c r="D31" s="20">
        <f t="shared" ref="D31:K31" si="14">D32+D33</f>
        <v>0</v>
      </c>
      <c r="E31" s="20">
        <f t="shared" si="14"/>
        <v>-165500</v>
      </c>
      <c r="F31" s="20">
        <f t="shared" si="14"/>
        <v>0</v>
      </c>
      <c r="G31" s="20">
        <f t="shared" si="14"/>
        <v>0</v>
      </c>
      <c r="H31" s="20">
        <f t="shared" si="14"/>
        <v>0</v>
      </c>
      <c r="I31" s="20">
        <f t="shared" si="14"/>
        <v>0</v>
      </c>
      <c r="J31" s="20">
        <f t="shared" si="14"/>
        <v>0</v>
      </c>
      <c r="K31" s="20">
        <f t="shared" si="14"/>
        <v>0</v>
      </c>
    </row>
    <row r="32" spans="1:11" s="13" customFormat="1" x14ac:dyDescent="0.25">
      <c r="A32" s="26" t="s">
        <v>361</v>
      </c>
      <c r="B32" s="24" t="s">
        <v>363</v>
      </c>
      <c r="C32" s="20">
        <v>-165500</v>
      </c>
      <c r="D32" s="20">
        <v>-1000</v>
      </c>
      <c r="E32" s="20">
        <f>D32+C32</f>
        <v>-166500</v>
      </c>
      <c r="F32" s="20">
        <v>0</v>
      </c>
      <c r="G32" s="21">
        <v>0</v>
      </c>
      <c r="H32" s="20">
        <f>G32+F32</f>
        <v>0</v>
      </c>
      <c r="I32" s="21">
        <v>0</v>
      </c>
      <c r="J32" s="20">
        <v>0</v>
      </c>
      <c r="K32" s="20">
        <f>J32+I32</f>
        <v>0</v>
      </c>
    </row>
    <row r="33" spans="1:11" ht="30" x14ac:dyDescent="0.25">
      <c r="A33" s="26" t="s">
        <v>443</v>
      </c>
      <c r="B33" s="24" t="s">
        <v>444</v>
      </c>
      <c r="C33" s="20">
        <v>0</v>
      </c>
      <c r="D33" s="20">
        <v>1000</v>
      </c>
      <c r="E33" s="20">
        <f>C33+D33</f>
        <v>1000</v>
      </c>
      <c r="F33" s="20">
        <v>0</v>
      </c>
      <c r="G33" s="21">
        <v>0</v>
      </c>
      <c r="H33" s="20">
        <f>G33+F33</f>
        <v>0</v>
      </c>
      <c r="I33" s="21">
        <v>0</v>
      </c>
      <c r="J33" s="20">
        <v>0</v>
      </c>
      <c r="K33" s="20">
        <f>J33+I33</f>
        <v>0</v>
      </c>
    </row>
    <row r="34" spans="1:11" x14ac:dyDescent="0.25">
      <c r="A34" s="27" t="s">
        <v>92</v>
      </c>
      <c r="B34" s="24" t="s">
        <v>93</v>
      </c>
      <c r="C34" s="20">
        <f>C35</f>
        <v>40500</v>
      </c>
      <c r="D34" s="20">
        <f t="shared" ref="D34:K34" si="15">D35</f>
        <v>0</v>
      </c>
      <c r="E34" s="20">
        <f t="shared" si="15"/>
        <v>40500</v>
      </c>
      <c r="F34" s="20">
        <f t="shared" si="15"/>
        <v>27000</v>
      </c>
      <c r="G34" s="20">
        <f t="shared" si="15"/>
        <v>0</v>
      </c>
      <c r="H34" s="20">
        <f t="shared" si="15"/>
        <v>27000</v>
      </c>
      <c r="I34" s="20">
        <f t="shared" si="15"/>
        <v>27000</v>
      </c>
      <c r="J34" s="20">
        <f t="shared" si="15"/>
        <v>0</v>
      </c>
      <c r="K34" s="20">
        <f t="shared" si="15"/>
        <v>27000</v>
      </c>
    </row>
    <row r="35" spans="1:11" x14ac:dyDescent="0.25">
      <c r="A35" s="32" t="s">
        <v>92</v>
      </c>
      <c r="B35" s="24" t="s">
        <v>445</v>
      </c>
      <c r="C35" s="20">
        <v>40500</v>
      </c>
      <c r="D35" s="20">
        <v>0</v>
      </c>
      <c r="E35" s="20">
        <f>D35+C35</f>
        <v>40500</v>
      </c>
      <c r="F35" s="20">
        <v>27000</v>
      </c>
      <c r="G35" s="21">
        <v>0</v>
      </c>
      <c r="H35" s="20">
        <f>G35+F35</f>
        <v>27000</v>
      </c>
      <c r="I35" s="21">
        <v>27000</v>
      </c>
      <c r="J35" s="20">
        <v>0</v>
      </c>
      <c r="K35" s="20">
        <f>J35+I35</f>
        <v>27000</v>
      </c>
    </row>
    <row r="36" spans="1:11" ht="30" x14ac:dyDescent="0.25">
      <c r="A36" s="27" t="s">
        <v>29</v>
      </c>
      <c r="B36" s="24" t="s">
        <v>30</v>
      </c>
      <c r="C36" s="20">
        <f>C37</f>
        <v>11200000</v>
      </c>
      <c r="D36" s="20">
        <f t="shared" ref="D36:K36" si="16">D37</f>
        <v>0</v>
      </c>
      <c r="E36" s="20">
        <f t="shared" si="16"/>
        <v>11200000</v>
      </c>
      <c r="F36" s="20">
        <f t="shared" si="16"/>
        <v>11200000</v>
      </c>
      <c r="G36" s="20">
        <f t="shared" si="16"/>
        <v>0</v>
      </c>
      <c r="H36" s="20">
        <f t="shared" si="16"/>
        <v>11200000</v>
      </c>
      <c r="I36" s="20">
        <f t="shared" si="16"/>
        <v>11200000</v>
      </c>
      <c r="J36" s="20">
        <f t="shared" si="16"/>
        <v>0</v>
      </c>
      <c r="K36" s="20">
        <f t="shared" si="16"/>
        <v>11200000</v>
      </c>
    </row>
    <row r="37" spans="1:11" ht="30" x14ac:dyDescent="0.25">
      <c r="A37" s="27" t="s">
        <v>31</v>
      </c>
      <c r="B37" s="24" t="s">
        <v>32</v>
      </c>
      <c r="C37" s="20">
        <v>11200000</v>
      </c>
      <c r="D37" s="20">
        <v>0</v>
      </c>
      <c r="E37" s="20">
        <f>D37+C37</f>
        <v>11200000</v>
      </c>
      <c r="F37" s="20">
        <v>11200000</v>
      </c>
      <c r="G37" s="21">
        <v>0</v>
      </c>
      <c r="H37" s="20">
        <f>G37+F37</f>
        <v>11200000</v>
      </c>
      <c r="I37" s="21">
        <v>11200000</v>
      </c>
      <c r="J37" s="20">
        <v>0</v>
      </c>
      <c r="K37" s="21">
        <v>11200000</v>
      </c>
    </row>
    <row r="38" spans="1:11" x14ac:dyDescent="0.25">
      <c r="A38" s="26" t="s">
        <v>33</v>
      </c>
      <c r="B38" s="24" t="s">
        <v>34</v>
      </c>
      <c r="C38" s="20">
        <f>C39+C44+C41</f>
        <v>101200000</v>
      </c>
      <c r="D38" s="20">
        <f t="shared" ref="D38:K38" si="17">D39+D44+D41</f>
        <v>0</v>
      </c>
      <c r="E38" s="20">
        <f t="shared" si="17"/>
        <v>101200000</v>
      </c>
      <c r="F38" s="20">
        <f t="shared" si="17"/>
        <v>102600000</v>
      </c>
      <c r="G38" s="20">
        <f t="shared" si="17"/>
        <v>0</v>
      </c>
      <c r="H38" s="20">
        <f t="shared" si="17"/>
        <v>102600000</v>
      </c>
      <c r="I38" s="20">
        <f t="shared" si="17"/>
        <v>107000000</v>
      </c>
      <c r="J38" s="20">
        <f t="shared" si="17"/>
        <v>0</v>
      </c>
      <c r="K38" s="20">
        <f t="shared" si="17"/>
        <v>107000000</v>
      </c>
    </row>
    <row r="39" spans="1:11" x14ac:dyDescent="0.25">
      <c r="A39" s="26" t="s">
        <v>35</v>
      </c>
      <c r="B39" s="24" t="s">
        <v>36</v>
      </c>
      <c r="C39" s="20">
        <f>C40</f>
        <v>25300000</v>
      </c>
      <c r="D39" s="20">
        <f t="shared" ref="D39:K39" si="18">D40</f>
        <v>0</v>
      </c>
      <c r="E39" s="20">
        <f t="shared" si="18"/>
        <v>25300000</v>
      </c>
      <c r="F39" s="20">
        <f t="shared" si="18"/>
        <v>25300000</v>
      </c>
      <c r="G39" s="20">
        <f t="shared" si="18"/>
        <v>0</v>
      </c>
      <c r="H39" s="20">
        <f t="shared" si="18"/>
        <v>25300000</v>
      </c>
      <c r="I39" s="20">
        <f t="shared" si="18"/>
        <v>25300000</v>
      </c>
      <c r="J39" s="20">
        <f t="shared" si="18"/>
        <v>0</v>
      </c>
      <c r="K39" s="20">
        <f t="shared" si="18"/>
        <v>25300000</v>
      </c>
    </row>
    <row r="40" spans="1:11" ht="30" x14ac:dyDescent="0.25">
      <c r="A40" s="33" t="s">
        <v>37</v>
      </c>
      <c r="B40" s="24" t="s">
        <v>38</v>
      </c>
      <c r="C40" s="20">
        <v>25300000</v>
      </c>
      <c r="D40" s="20">
        <v>0</v>
      </c>
      <c r="E40" s="20">
        <f>D40+C40</f>
        <v>25300000</v>
      </c>
      <c r="F40" s="20">
        <v>25300000</v>
      </c>
      <c r="G40" s="21">
        <v>0</v>
      </c>
      <c r="H40" s="20">
        <f>G40+F40</f>
        <v>25300000</v>
      </c>
      <c r="I40" s="21">
        <v>25300000</v>
      </c>
      <c r="J40" s="20">
        <v>0</v>
      </c>
      <c r="K40" s="20">
        <f>J40+I40</f>
        <v>25300000</v>
      </c>
    </row>
    <row r="41" spans="1:11" x14ac:dyDescent="0.25">
      <c r="A41" s="26" t="s">
        <v>118</v>
      </c>
      <c r="B41" s="24" t="s">
        <v>126</v>
      </c>
      <c r="C41" s="20">
        <f>C42+C43</f>
        <v>23500000</v>
      </c>
      <c r="D41" s="20">
        <f t="shared" ref="D41:K41" si="19">D42+D43</f>
        <v>0</v>
      </c>
      <c r="E41" s="20">
        <f t="shared" si="19"/>
        <v>23500000</v>
      </c>
      <c r="F41" s="20">
        <f t="shared" si="19"/>
        <v>23500000</v>
      </c>
      <c r="G41" s="20">
        <f t="shared" si="19"/>
        <v>0</v>
      </c>
      <c r="H41" s="20">
        <f t="shared" si="19"/>
        <v>23500000</v>
      </c>
      <c r="I41" s="20">
        <f t="shared" si="19"/>
        <v>23500000</v>
      </c>
      <c r="J41" s="20">
        <f t="shared" si="19"/>
        <v>0</v>
      </c>
      <c r="K41" s="20">
        <f t="shared" si="19"/>
        <v>23500000</v>
      </c>
    </row>
    <row r="42" spans="1:11" x14ac:dyDescent="0.25">
      <c r="A42" s="26" t="s">
        <v>119</v>
      </c>
      <c r="B42" s="24" t="s">
        <v>133</v>
      </c>
      <c r="C42" s="20">
        <v>6600000</v>
      </c>
      <c r="D42" s="20">
        <v>0</v>
      </c>
      <c r="E42" s="20">
        <f>D42+C42</f>
        <v>6600000</v>
      </c>
      <c r="F42" s="20">
        <v>6600000</v>
      </c>
      <c r="G42" s="21">
        <v>0</v>
      </c>
      <c r="H42" s="20">
        <f>G42+F42</f>
        <v>6600000</v>
      </c>
      <c r="I42" s="20">
        <v>6600000</v>
      </c>
      <c r="J42" s="20">
        <v>0</v>
      </c>
      <c r="K42" s="20">
        <f>J42+I42</f>
        <v>6600000</v>
      </c>
    </row>
    <row r="43" spans="1:11" x14ac:dyDescent="0.25">
      <c r="A43" s="26" t="s">
        <v>120</v>
      </c>
      <c r="B43" s="24" t="s">
        <v>134</v>
      </c>
      <c r="C43" s="20">
        <v>16900000</v>
      </c>
      <c r="D43" s="20">
        <v>0</v>
      </c>
      <c r="E43" s="20">
        <f>D43+C43</f>
        <v>16900000</v>
      </c>
      <c r="F43" s="20">
        <v>16900000</v>
      </c>
      <c r="G43" s="21">
        <v>0</v>
      </c>
      <c r="H43" s="20">
        <f>G43+F43</f>
        <v>16900000</v>
      </c>
      <c r="I43" s="20">
        <v>16900000</v>
      </c>
      <c r="J43" s="20">
        <v>0</v>
      </c>
      <c r="K43" s="20">
        <f>J43+I43</f>
        <v>16900000</v>
      </c>
    </row>
    <row r="44" spans="1:11" x14ac:dyDescent="0.25">
      <c r="A44" s="26" t="s">
        <v>39</v>
      </c>
      <c r="B44" s="24" t="s">
        <v>40</v>
      </c>
      <c r="C44" s="20">
        <f>SUM(C45:C46)</f>
        <v>52400000</v>
      </c>
      <c r="D44" s="20">
        <f t="shared" ref="D44:K44" si="20">SUM(D45:D46)</f>
        <v>0</v>
      </c>
      <c r="E44" s="20">
        <f t="shared" si="20"/>
        <v>52400000</v>
      </c>
      <c r="F44" s="20">
        <f t="shared" si="20"/>
        <v>53800000</v>
      </c>
      <c r="G44" s="20">
        <f t="shared" si="20"/>
        <v>0</v>
      </c>
      <c r="H44" s="20">
        <f t="shared" si="20"/>
        <v>53800000</v>
      </c>
      <c r="I44" s="20">
        <f t="shared" si="20"/>
        <v>58200000</v>
      </c>
      <c r="J44" s="20">
        <f t="shared" si="20"/>
        <v>0</v>
      </c>
      <c r="K44" s="20">
        <f t="shared" si="20"/>
        <v>58200000</v>
      </c>
    </row>
    <row r="45" spans="1:11" ht="30" x14ac:dyDescent="0.25">
      <c r="A45" s="26" t="s">
        <v>272</v>
      </c>
      <c r="B45" s="24" t="s">
        <v>100</v>
      </c>
      <c r="C45" s="20">
        <v>47500000</v>
      </c>
      <c r="D45" s="20">
        <v>0</v>
      </c>
      <c r="E45" s="20">
        <f>D45+C45</f>
        <v>47500000</v>
      </c>
      <c r="F45" s="20">
        <v>50293700</v>
      </c>
      <c r="G45" s="21">
        <v>0</v>
      </c>
      <c r="H45" s="20">
        <f>G45+F45</f>
        <v>50293700</v>
      </c>
      <c r="I45" s="21">
        <v>53327900</v>
      </c>
      <c r="J45" s="20">
        <v>0</v>
      </c>
      <c r="K45" s="20">
        <f>J45+I45</f>
        <v>53327900</v>
      </c>
    </row>
    <row r="46" spans="1:11" ht="30" x14ac:dyDescent="0.25">
      <c r="A46" s="26" t="s">
        <v>364</v>
      </c>
      <c r="B46" s="24" t="s">
        <v>101</v>
      </c>
      <c r="C46" s="20">
        <v>4900000</v>
      </c>
      <c r="D46" s="20">
        <v>0</v>
      </c>
      <c r="E46" s="20">
        <f>D46+C46</f>
        <v>4900000</v>
      </c>
      <c r="F46" s="20">
        <v>3506300</v>
      </c>
      <c r="G46" s="21">
        <v>0</v>
      </c>
      <c r="H46" s="20">
        <f>G46+F46</f>
        <v>3506300</v>
      </c>
      <c r="I46" s="21">
        <v>4872100</v>
      </c>
      <c r="J46" s="20">
        <v>0</v>
      </c>
      <c r="K46" s="20">
        <f>J46+I46</f>
        <v>4872100</v>
      </c>
    </row>
    <row r="47" spans="1:11" x14ac:dyDescent="0.25">
      <c r="A47" s="26" t="s">
        <v>41</v>
      </c>
      <c r="B47" s="24" t="s">
        <v>42</v>
      </c>
      <c r="C47" s="20">
        <f>C48+C50+C52</f>
        <v>7440000</v>
      </c>
      <c r="D47" s="20">
        <f t="shared" ref="D47:K47" si="21">D48+D50+D52</f>
        <v>0</v>
      </c>
      <c r="E47" s="20">
        <f t="shared" si="21"/>
        <v>7440000</v>
      </c>
      <c r="F47" s="20">
        <f t="shared" si="21"/>
        <v>5940000</v>
      </c>
      <c r="G47" s="20">
        <f t="shared" si="21"/>
        <v>0</v>
      </c>
      <c r="H47" s="20">
        <f t="shared" si="21"/>
        <v>5940000</v>
      </c>
      <c r="I47" s="20">
        <f t="shared" si="21"/>
        <v>5940000</v>
      </c>
      <c r="J47" s="20">
        <f t="shared" si="21"/>
        <v>0</v>
      </c>
      <c r="K47" s="20">
        <f t="shared" si="21"/>
        <v>5940000</v>
      </c>
    </row>
    <row r="48" spans="1:11" ht="30" x14ac:dyDescent="0.25">
      <c r="A48" s="26" t="s">
        <v>43</v>
      </c>
      <c r="B48" s="24" t="s">
        <v>44</v>
      </c>
      <c r="C48" s="20">
        <f>C49</f>
        <v>7400000</v>
      </c>
      <c r="D48" s="20">
        <f t="shared" ref="D48:K48" si="22">D49</f>
        <v>0</v>
      </c>
      <c r="E48" s="20">
        <f t="shared" si="22"/>
        <v>7400000</v>
      </c>
      <c r="F48" s="20">
        <f t="shared" si="22"/>
        <v>5900000</v>
      </c>
      <c r="G48" s="20">
        <f t="shared" si="22"/>
        <v>0</v>
      </c>
      <c r="H48" s="20">
        <f t="shared" si="22"/>
        <v>5900000</v>
      </c>
      <c r="I48" s="20">
        <f t="shared" si="22"/>
        <v>5900000</v>
      </c>
      <c r="J48" s="20">
        <f t="shared" si="22"/>
        <v>0</v>
      </c>
      <c r="K48" s="20">
        <f t="shared" si="22"/>
        <v>5900000</v>
      </c>
    </row>
    <row r="49" spans="1:11" ht="45" x14ac:dyDescent="0.25">
      <c r="A49" s="26" t="s">
        <v>45</v>
      </c>
      <c r="B49" s="24" t="s">
        <v>46</v>
      </c>
      <c r="C49" s="20">
        <v>7400000</v>
      </c>
      <c r="D49" s="20">
        <v>0</v>
      </c>
      <c r="E49" s="20">
        <f>D49+C49</f>
        <v>7400000</v>
      </c>
      <c r="F49" s="20">
        <v>5900000</v>
      </c>
      <c r="G49" s="21">
        <v>0</v>
      </c>
      <c r="H49" s="20">
        <f>G49+F49</f>
        <v>5900000</v>
      </c>
      <c r="I49" s="21">
        <v>5900000</v>
      </c>
      <c r="J49" s="20">
        <v>0</v>
      </c>
      <c r="K49" s="20">
        <f>J49+I49</f>
        <v>5900000</v>
      </c>
    </row>
    <row r="50" spans="1:11" ht="75" x14ac:dyDescent="0.25">
      <c r="A50" s="26" t="s">
        <v>165</v>
      </c>
      <c r="B50" s="24" t="s">
        <v>446</v>
      </c>
      <c r="C50" s="20">
        <f>C51</f>
        <v>35000</v>
      </c>
      <c r="D50" s="20">
        <f t="shared" ref="D50:K50" si="23">D51</f>
        <v>0</v>
      </c>
      <c r="E50" s="20">
        <f t="shared" si="23"/>
        <v>35000</v>
      </c>
      <c r="F50" s="20">
        <f t="shared" si="23"/>
        <v>40000</v>
      </c>
      <c r="G50" s="20">
        <f t="shared" si="23"/>
        <v>0</v>
      </c>
      <c r="H50" s="20">
        <f t="shared" si="23"/>
        <v>40000</v>
      </c>
      <c r="I50" s="20">
        <f t="shared" si="23"/>
        <v>40000</v>
      </c>
      <c r="J50" s="20">
        <f t="shared" si="23"/>
        <v>0</v>
      </c>
      <c r="K50" s="20">
        <f t="shared" si="23"/>
        <v>40000</v>
      </c>
    </row>
    <row r="51" spans="1:11" ht="75" x14ac:dyDescent="0.25">
      <c r="A51" s="26" t="s">
        <v>165</v>
      </c>
      <c r="B51" s="24" t="s">
        <v>166</v>
      </c>
      <c r="C51" s="20">
        <v>35000</v>
      </c>
      <c r="D51" s="20">
        <v>0</v>
      </c>
      <c r="E51" s="20">
        <f>D51+C51</f>
        <v>35000</v>
      </c>
      <c r="F51" s="20">
        <v>40000</v>
      </c>
      <c r="G51" s="21">
        <v>0</v>
      </c>
      <c r="H51" s="20">
        <f>G51+F51</f>
        <v>40000</v>
      </c>
      <c r="I51" s="21">
        <v>40000</v>
      </c>
      <c r="J51" s="20">
        <v>0</v>
      </c>
      <c r="K51" s="20">
        <f>J51+I51</f>
        <v>40000</v>
      </c>
    </row>
    <row r="52" spans="1:11" ht="30" x14ac:dyDescent="0.25">
      <c r="A52" s="26" t="s">
        <v>388</v>
      </c>
      <c r="B52" s="24" t="s">
        <v>389</v>
      </c>
      <c r="C52" s="20">
        <f>C53</f>
        <v>5000</v>
      </c>
      <c r="D52" s="20">
        <f t="shared" ref="D52:K52" si="24">D53</f>
        <v>0</v>
      </c>
      <c r="E52" s="20">
        <f t="shared" si="24"/>
        <v>5000</v>
      </c>
      <c r="F52" s="20">
        <f t="shared" si="24"/>
        <v>0</v>
      </c>
      <c r="G52" s="20">
        <f t="shared" si="24"/>
        <v>0</v>
      </c>
      <c r="H52" s="20">
        <f t="shared" si="24"/>
        <v>0</v>
      </c>
      <c r="I52" s="20">
        <f t="shared" si="24"/>
        <v>0</v>
      </c>
      <c r="J52" s="20">
        <f t="shared" si="24"/>
        <v>0</v>
      </c>
      <c r="K52" s="20">
        <f t="shared" si="24"/>
        <v>0</v>
      </c>
    </row>
    <row r="53" spans="1:11" ht="30" x14ac:dyDescent="0.25">
      <c r="A53" s="26" t="s">
        <v>388</v>
      </c>
      <c r="B53" s="24" t="s">
        <v>389</v>
      </c>
      <c r="C53" s="20">
        <v>5000</v>
      </c>
      <c r="D53" s="20">
        <v>0</v>
      </c>
      <c r="E53" s="20">
        <f>C53+D53</f>
        <v>5000</v>
      </c>
      <c r="F53" s="20">
        <v>0</v>
      </c>
      <c r="G53" s="21">
        <v>0</v>
      </c>
      <c r="H53" s="20">
        <f>F53+G53</f>
        <v>0</v>
      </c>
      <c r="I53" s="21">
        <v>0</v>
      </c>
      <c r="J53" s="20">
        <v>0</v>
      </c>
      <c r="K53" s="20">
        <f>I53+J53</f>
        <v>0</v>
      </c>
    </row>
    <row r="54" spans="1:11" x14ac:dyDescent="0.25">
      <c r="A54" s="26" t="s">
        <v>47</v>
      </c>
      <c r="B54" s="24"/>
      <c r="C54" s="20">
        <f t="shared" ref="C54:K54" si="25">C55+C66+C77+C86+C73+C152</f>
        <v>254234660</v>
      </c>
      <c r="D54" s="20">
        <f t="shared" si="25"/>
        <v>781695</v>
      </c>
      <c r="E54" s="20">
        <f t="shared" si="25"/>
        <v>255016355</v>
      </c>
      <c r="F54" s="20">
        <f t="shared" si="25"/>
        <v>237192000</v>
      </c>
      <c r="G54" s="20">
        <f t="shared" si="25"/>
        <v>0</v>
      </c>
      <c r="H54" s="20">
        <f t="shared" si="25"/>
        <v>237192000</v>
      </c>
      <c r="I54" s="20">
        <f t="shared" si="25"/>
        <v>225196000</v>
      </c>
      <c r="J54" s="20">
        <f t="shared" si="25"/>
        <v>0</v>
      </c>
      <c r="K54" s="20">
        <f t="shared" si="25"/>
        <v>225196000</v>
      </c>
    </row>
    <row r="55" spans="1:11" ht="30" x14ac:dyDescent="0.25">
      <c r="A55" s="26" t="s">
        <v>48</v>
      </c>
      <c r="B55" s="24" t="s">
        <v>49</v>
      </c>
      <c r="C55" s="20">
        <f>C56+C61</f>
        <v>184058000</v>
      </c>
      <c r="D55" s="20">
        <f t="shared" ref="D55:K55" si="26">D56+D61</f>
        <v>0</v>
      </c>
      <c r="E55" s="20">
        <f t="shared" si="26"/>
        <v>184058000</v>
      </c>
      <c r="F55" s="20">
        <f t="shared" si="26"/>
        <v>183158000</v>
      </c>
      <c r="G55" s="20">
        <f t="shared" si="26"/>
        <v>0</v>
      </c>
      <c r="H55" s="20">
        <f t="shared" si="26"/>
        <v>183158000</v>
      </c>
      <c r="I55" s="20">
        <f t="shared" si="26"/>
        <v>180118000</v>
      </c>
      <c r="J55" s="20">
        <f t="shared" si="26"/>
        <v>0</v>
      </c>
      <c r="K55" s="20">
        <f t="shared" si="26"/>
        <v>180118000</v>
      </c>
    </row>
    <row r="56" spans="1:11" ht="75" x14ac:dyDescent="0.25">
      <c r="A56" s="26" t="s">
        <v>50</v>
      </c>
      <c r="B56" s="24" t="s">
        <v>51</v>
      </c>
      <c r="C56" s="25">
        <f>C57+C59</f>
        <v>180500000</v>
      </c>
      <c r="D56" s="25">
        <f t="shared" ref="D56:K56" si="27">D57+D59</f>
        <v>0</v>
      </c>
      <c r="E56" s="25">
        <f t="shared" si="27"/>
        <v>180500000</v>
      </c>
      <c r="F56" s="25">
        <f t="shared" si="27"/>
        <v>179700000</v>
      </c>
      <c r="G56" s="25">
        <f t="shared" si="27"/>
        <v>0</v>
      </c>
      <c r="H56" s="25">
        <f t="shared" si="27"/>
        <v>179700000</v>
      </c>
      <c r="I56" s="25">
        <f t="shared" si="27"/>
        <v>176760000</v>
      </c>
      <c r="J56" s="25">
        <f t="shared" si="27"/>
        <v>0</v>
      </c>
      <c r="K56" s="25">
        <f t="shared" si="27"/>
        <v>176760000</v>
      </c>
    </row>
    <row r="57" spans="1:11" s="13" customFormat="1" ht="60" x14ac:dyDescent="0.25">
      <c r="A57" s="26" t="s">
        <v>52</v>
      </c>
      <c r="B57" s="24" t="s">
        <v>53</v>
      </c>
      <c r="C57" s="25">
        <f>C58</f>
        <v>160000000</v>
      </c>
      <c r="D57" s="25">
        <f t="shared" ref="D57:K57" si="28">D58</f>
        <v>0</v>
      </c>
      <c r="E57" s="25">
        <f t="shared" si="28"/>
        <v>160000000</v>
      </c>
      <c r="F57" s="25">
        <f t="shared" si="28"/>
        <v>160000000</v>
      </c>
      <c r="G57" s="25">
        <f t="shared" si="28"/>
        <v>0</v>
      </c>
      <c r="H57" s="25">
        <f t="shared" si="28"/>
        <v>160000000</v>
      </c>
      <c r="I57" s="25">
        <f t="shared" si="28"/>
        <v>160000000</v>
      </c>
      <c r="J57" s="25">
        <f t="shared" si="28"/>
        <v>0</v>
      </c>
      <c r="K57" s="25">
        <f t="shared" si="28"/>
        <v>160000000</v>
      </c>
    </row>
    <row r="58" spans="1:11" ht="60" x14ac:dyDescent="0.25">
      <c r="A58" s="26" t="s">
        <v>54</v>
      </c>
      <c r="B58" s="24" t="s">
        <v>55</v>
      </c>
      <c r="C58" s="20">
        <v>160000000</v>
      </c>
      <c r="D58" s="20">
        <v>0</v>
      </c>
      <c r="E58" s="20">
        <f>C58+D58</f>
        <v>160000000</v>
      </c>
      <c r="F58" s="20">
        <f>D58+E58</f>
        <v>160000000</v>
      </c>
      <c r="G58" s="21">
        <v>0</v>
      </c>
      <c r="H58" s="20">
        <f>F58+G58</f>
        <v>160000000</v>
      </c>
      <c r="I58" s="20">
        <f>G58+H58</f>
        <v>160000000</v>
      </c>
      <c r="J58" s="20">
        <v>0</v>
      </c>
      <c r="K58" s="20">
        <f>I58+J58</f>
        <v>160000000</v>
      </c>
    </row>
    <row r="59" spans="1:11" s="13" customFormat="1" ht="75" x14ac:dyDescent="0.25">
      <c r="A59" s="26" t="s">
        <v>263</v>
      </c>
      <c r="B59" s="24" t="s">
        <v>56</v>
      </c>
      <c r="C59" s="20">
        <f>C60</f>
        <v>20500000</v>
      </c>
      <c r="D59" s="20">
        <f t="shared" ref="D59:K59" si="29">D60</f>
        <v>0</v>
      </c>
      <c r="E59" s="20">
        <f t="shared" si="29"/>
        <v>20500000</v>
      </c>
      <c r="F59" s="20">
        <f t="shared" si="29"/>
        <v>19700000</v>
      </c>
      <c r="G59" s="20">
        <f t="shared" si="29"/>
        <v>0</v>
      </c>
      <c r="H59" s="20">
        <f t="shared" si="29"/>
        <v>19700000</v>
      </c>
      <c r="I59" s="20">
        <f t="shared" si="29"/>
        <v>16760000</v>
      </c>
      <c r="J59" s="20">
        <f t="shared" si="29"/>
        <v>0</v>
      </c>
      <c r="K59" s="20">
        <f t="shared" si="29"/>
        <v>16760000</v>
      </c>
    </row>
    <row r="60" spans="1:11" ht="60" x14ac:dyDescent="0.25">
      <c r="A60" s="26" t="s">
        <v>57</v>
      </c>
      <c r="B60" s="24" t="s">
        <v>58</v>
      </c>
      <c r="C60" s="20">
        <v>20500000</v>
      </c>
      <c r="D60" s="20">
        <v>0</v>
      </c>
      <c r="E60" s="20">
        <f>C60+D60</f>
        <v>20500000</v>
      </c>
      <c r="F60" s="20">
        <v>19700000</v>
      </c>
      <c r="G60" s="21">
        <v>0</v>
      </c>
      <c r="H60" s="20">
        <f>F60+G60</f>
        <v>19700000</v>
      </c>
      <c r="I60" s="21">
        <v>16760000</v>
      </c>
      <c r="J60" s="20">
        <v>0</v>
      </c>
      <c r="K60" s="20">
        <f>I60+J60</f>
        <v>16760000</v>
      </c>
    </row>
    <row r="61" spans="1:11" ht="75" x14ac:dyDescent="0.25">
      <c r="A61" s="27" t="s">
        <v>59</v>
      </c>
      <c r="B61" s="24" t="s">
        <v>60</v>
      </c>
      <c r="C61" s="20">
        <f>C62+C64</f>
        <v>3558000</v>
      </c>
      <c r="D61" s="20">
        <f t="shared" ref="D61:K61" si="30">D62+D64</f>
        <v>0</v>
      </c>
      <c r="E61" s="20">
        <f t="shared" si="30"/>
        <v>3558000</v>
      </c>
      <c r="F61" s="20">
        <f t="shared" si="30"/>
        <v>3458000</v>
      </c>
      <c r="G61" s="20">
        <f t="shared" si="30"/>
        <v>0</v>
      </c>
      <c r="H61" s="20">
        <f t="shared" si="30"/>
        <v>3458000</v>
      </c>
      <c r="I61" s="20">
        <f t="shared" si="30"/>
        <v>3358000</v>
      </c>
      <c r="J61" s="20">
        <f t="shared" si="30"/>
        <v>0</v>
      </c>
      <c r="K61" s="20">
        <f t="shared" si="30"/>
        <v>3358000</v>
      </c>
    </row>
    <row r="62" spans="1:11" s="13" customFormat="1" ht="75" x14ac:dyDescent="0.25">
      <c r="A62" s="27" t="s">
        <v>61</v>
      </c>
      <c r="B62" s="24" t="s">
        <v>62</v>
      </c>
      <c r="C62" s="20">
        <f>C63</f>
        <v>499600</v>
      </c>
      <c r="D62" s="20">
        <f t="shared" ref="D62:K62" si="31">D63</f>
        <v>0</v>
      </c>
      <c r="E62" s="20">
        <f t="shared" si="31"/>
        <v>499600</v>
      </c>
      <c r="F62" s="20">
        <f t="shared" si="31"/>
        <v>399600</v>
      </c>
      <c r="G62" s="20">
        <f t="shared" si="31"/>
        <v>0</v>
      </c>
      <c r="H62" s="20">
        <f t="shared" si="31"/>
        <v>399600</v>
      </c>
      <c r="I62" s="20">
        <f t="shared" si="31"/>
        <v>299600</v>
      </c>
      <c r="J62" s="20">
        <f t="shared" si="31"/>
        <v>0</v>
      </c>
      <c r="K62" s="20">
        <f t="shared" si="31"/>
        <v>299600</v>
      </c>
    </row>
    <row r="63" spans="1:11" s="13" customFormat="1" ht="60" x14ac:dyDescent="0.25">
      <c r="A63" s="27" t="s">
        <v>67</v>
      </c>
      <c r="B63" s="24" t="s">
        <v>68</v>
      </c>
      <c r="C63" s="20">
        <v>499600</v>
      </c>
      <c r="D63" s="20">
        <v>0</v>
      </c>
      <c r="E63" s="20">
        <f>C63+D63</f>
        <v>499600</v>
      </c>
      <c r="F63" s="20">
        <v>399600</v>
      </c>
      <c r="G63" s="21">
        <v>0</v>
      </c>
      <c r="H63" s="20">
        <f>F63+G63</f>
        <v>399600</v>
      </c>
      <c r="I63" s="21">
        <v>299600</v>
      </c>
      <c r="J63" s="20">
        <v>0</v>
      </c>
      <c r="K63" s="20">
        <f>I63+J63</f>
        <v>299600</v>
      </c>
    </row>
    <row r="64" spans="1:11" s="13" customFormat="1" ht="90" x14ac:dyDescent="0.25">
      <c r="A64" s="34" t="s">
        <v>317</v>
      </c>
      <c r="B64" s="24" t="s">
        <v>319</v>
      </c>
      <c r="C64" s="20">
        <f>C65</f>
        <v>3058400</v>
      </c>
      <c r="D64" s="20">
        <f t="shared" ref="D64:K64" si="32">D65</f>
        <v>0</v>
      </c>
      <c r="E64" s="20">
        <f t="shared" si="32"/>
        <v>3058400</v>
      </c>
      <c r="F64" s="20">
        <f t="shared" si="32"/>
        <v>3058400</v>
      </c>
      <c r="G64" s="20">
        <f t="shared" si="32"/>
        <v>0</v>
      </c>
      <c r="H64" s="20">
        <f t="shared" si="32"/>
        <v>3058400</v>
      </c>
      <c r="I64" s="20">
        <f t="shared" si="32"/>
        <v>3058400</v>
      </c>
      <c r="J64" s="20">
        <f t="shared" si="32"/>
        <v>0</v>
      </c>
      <c r="K64" s="20">
        <f t="shared" si="32"/>
        <v>3058400</v>
      </c>
    </row>
    <row r="65" spans="1:11" ht="75" x14ac:dyDescent="0.25">
      <c r="A65" s="34" t="s">
        <v>318</v>
      </c>
      <c r="B65" s="24" t="s">
        <v>320</v>
      </c>
      <c r="C65" s="20">
        <v>3058400</v>
      </c>
      <c r="D65" s="20">
        <v>0</v>
      </c>
      <c r="E65" s="20">
        <f>C65+D65</f>
        <v>3058400</v>
      </c>
      <c r="F65" s="20">
        <v>3058400</v>
      </c>
      <c r="G65" s="20">
        <v>0</v>
      </c>
      <c r="H65" s="20">
        <f>F65+G65</f>
        <v>3058400</v>
      </c>
      <c r="I65" s="21">
        <v>3058400</v>
      </c>
      <c r="J65" s="20">
        <v>0</v>
      </c>
      <c r="K65" s="20">
        <f>I65+J65</f>
        <v>3058400</v>
      </c>
    </row>
    <row r="66" spans="1:11" x14ac:dyDescent="0.25">
      <c r="A66" s="26" t="s">
        <v>69</v>
      </c>
      <c r="B66" s="24" t="s">
        <v>70</v>
      </c>
      <c r="C66" s="20">
        <f>C67</f>
        <v>1793000</v>
      </c>
      <c r="D66" s="20">
        <f t="shared" ref="D66:K66" si="33">D67</f>
        <v>0</v>
      </c>
      <c r="E66" s="20">
        <f t="shared" si="33"/>
        <v>1793000</v>
      </c>
      <c r="F66" s="20">
        <f t="shared" si="33"/>
        <v>1623000</v>
      </c>
      <c r="G66" s="20">
        <f t="shared" si="33"/>
        <v>0</v>
      </c>
      <c r="H66" s="20">
        <f t="shared" si="33"/>
        <v>1623000</v>
      </c>
      <c r="I66" s="20">
        <f t="shared" si="33"/>
        <v>1623000</v>
      </c>
      <c r="J66" s="20">
        <f t="shared" si="33"/>
        <v>0</v>
      </c>
      <c r="K66" s="20">
        <f t="shared" si="33"/>
        <v>1623000</v>
      </c>
    </row>
    <row r="67" spans="1:11" x14ac:dyDescent="0.25">
      <c r="A67" s="26" t="s">
        <v>71</v>
      </c>
      <c r="B67" s="24" t="s">
        <v>72</v>
      </c>
      <c r="C67" s="20">
        <f>C68+C70+C72+C69</f>
        <v>1793000</v>
      </c>
      <c r="D67" s="20">
        <f t="shared" ref="D67:K67" si="34">D68+D70+D72+D69</f>
        <v>0</v>
      </c>
      <c r="E67" s="20">
        <f t="shared" si="34"/>
        <v>1793000</v>
      </c>
      <c r="F67" s="20">
        <f t="shared" si="34"/>
        <v>1623000</v>
      </c>
      <c r="G67" s="20">
        <f t="shared" si="34"/>
        <v>0</v>
      </c>
      <c r="H67" s="20">
        <f t="shared" si="34"/>
        <v>1623000</v>
      </c>
      <c r="I67" s="20">
        <f t="shared" si="34"/>
        <v>1623000</v>
      </c>
      <c r="J67" s="20">
        <f t="shared" si="34"/>
        <v>0</v>
      </c>
      <c r="K67" s="20">
        <f t="shared" si="34"/>
        <v>1623000</v>
      </c>
    </row>
    <row r="68" spans="1:11" ht="30" x14ac:dyDescent="0.25">
      <c r="A68" s="26" t="s">
        <v>73</v>
      </c>
      <c r="B68" s="24" t="s">
        <v>74</v>
      </c>
      <c r="C68" s="20">
        <v>382000</v>
      </c>
      <c r="D68" s="20">
        <v>0</v>
      </c>
      <c r="E68" s="20">
        <f>D68+C68</f>
        <v>382000</v>
      </c>
      <c r="F68" s="20">
        <v>182000</v>
      </c>
      <c r="G68" s="21">
        <v>0</v>
      </c>
      <c r="H68" s="20">
        <f>G68+F68</f>
        <v>182000</v>
      </c>
      <c r="I68" s="20">
        <v>182000</v>
      </c>
      <c r="J68" s="20">
        <v>0</v>
      </c>
      <c r="K68" s="20">
        <f>J68+I68</f>
        <v>182000</v>
      </c>
    </row>
    <row r="69" spans="1:11" x14ac:dyDescent="0.25">
      <c r="A69" s="31" t="s">
        <v>430</v>
      </c>
      <c r="B69" s="24" t="s">
        <v>431</v>
      </c>
      <c r="C69" s="20">
        <v>170000</v>
      </c>
      <c r="D69" s="20">
        <v>0</v>
      </c>
      <c r="E69" s="20">
        <f>D69+C69</f>
        <v>170000</v>
      </c>
      <c r="F69" s="20">
        <v>0</v>
      </c>
      <c r="G69" s="21">
        <v>0</v>
      </c>
      <c r="H69" s="20">
        <f>G69+F69</f>
        <v>0</v>
      </c>
      <c r="I69" s="20">
        <v>0</v>
      </c>
      <c r="J69" s="20">
        <v>0</v>
      </c>
      <c r="K69" s="20">
        <f>J69+I69</f>
        <v>0</v>
      </c>
    </row>
    <row r="70" spans="1:11" x14ac:dyDescent="0.25">
      <c r="A70" s="26" t="s">
        <v>260</v>
      </c>
      <c r="B70" s="24" t="s">
        <v>158</v>
      </c>
      <c r="C70" s="20">
        <f>C71</f>
        <v>122000</v>
      </c>
      <c r="D70" s="20">
        <f t="shared" ref="D70:K70" si="35">D71</f>
        <v>0</v>
      </c>
      <c r="E70" s="20">
        <f t="shared" si="35"/>
        <v>122000</v>
      </c>
      <c r="F70" s="20">
        <f t="shared" si="35"/>
        <v>122000</v>
      </c>
      <c r="G70" s="20">
        <f t="shared" si="35"/>
        <v>0</v>
      </c>
      <c r="H70" s="20">
        <f t="shared" si="35"/>
        <v>122000</v>
      </c>
      <c r="I70" s="20">
        <f t="shared" si="35"/>
        <v>122000</v>
      </c>
      <c r="J70" s="20">
        <f t="shared" si="35"/>
        <v>0</v>
      </c>
      <c r="K70" s="20">
        <f t="shared" si="35"/>
        <v>122000</v>
      </c>
    </row>
    <row r="71" spans="1:11" x14ac:dyDescent="0.25">
      <c r="A71" s="26" t="s">
        <v>130</v>
      </c>
      <c r="B71" s="24" t="s">
        <v>105</v>
      </c>
      <c r="C71" s="20">
        <v>122000</v>
      </c>
      <c r="D71" s="20">
        <v>0</v>
      </c>
      <c r="E71" s="20">
        <f>D71+C71</f>
        <v>122000</v>
      </c>
      <c r="F71" s="20">
        <v>122000</v>
      </c>
      <c r="G71" s="21">
        <v>0</v>
      </c>
      <c r="H71" s="20">
        <f>G71+F71</f>
        <v>122000</v>
      </c>
      <c r="I71" s="20">
        <v>122000</v>
      </c>
      <c r="J71" s="20">
        <v>0</v>
      </c>
      <c r="K71" s="20">
        <f>J71+I71</f>
        <v>122000</v>
      </c>
    </row>
    <row r="72" spans="1:11" ht="30" x14ac:dyDescent="0.25">
      <c r="A72" s="26" t="s">
        <v>97</v>
      </c>
      <c r="B72" s="24" t="s">
        <v>98</v>
      </c>
      <c r="C72" s="20">
        <v>1119000</v>
      </c>
      <c r="D72" s="20">
        <v>0</v>
      </c>
      <c r="E72" s="20">
        <f>D72+C72</f>
        <v>1119000</v>
      </c>
      <c r="F72" s="20">
        <v>1319000</v>
      </c>
      <c r="G72" s="21">
        <v>0</v>
      </c>
      <c r="H72" s="20">
        <f>G72+F72</f>
        <v>1319000</v>
      </c>
      <c r="I72" s="21">
        <v>1319000</v>
      </c>
      <c r="J72" s="20">
        <v>0</v>
      </c>
      <c r="K72" s="20">
        <f>J72+I72</f>
        <v>1319000</v>
      </c>
    </row>
    <row r="73" spans="1:11" ht="30" x14ac:dyDescent="0.25">
      <c r="A73" s="34" t="s">
        <v>150</v>
      </c>
      <c r="B73" s="35" t="s">
        <v>153</v>
      </c>
      <c r="C73" s="20">
        <f>C74</f>
        <v>6500000</v>
      </c>
      <c r="D73" s="20">
        <f t="shared" ref="D73:K74" si="36">D74</f>
        <v>0</v>
      </c>
      <c r="E73" s="20">
        <f t="shared" si="36"/>
        <v>6500000</v>
      </c>
      <c r="F73" s="20">
        <f t="shared" si="36"/>
        <v>600000</v>
      </c>
      <c r="G73" s="20">
        <f t="shared" si="36"/>
        <v>0</v>
      </c>
      <c r="H73" s="20">
        <f t="shared" si="36"/>
        <v>600000</v>
      </c>
      <c r="I73" s="20">
        <f t="shared" si="36"/>
        <v>600000</v>
      </c>
      <c r="J73" s="20">
        <f t="shared" si="36"/>
        <v>0</v>
      </c>
      <c r="K73" s="20">
        <f t="shared" si="36"/>
        <v>600000</v>
      </c>
    </row>
    <row r="74" spans="1:11" x14ac:dyDescent="0.25">
      <c r="A74" s="34" t="s">
        <v>151</v>
      </c>
      <c r="B74" s="35" t="s">
        <v>152</v>
      </c>
      <c r="C74" s="20">
        <f>C75</f>
        <v>6500000</v>
      </c>
      <c r="D74" s="20">
        <f t="shared" si="36"/>
        <v>0</v>
      </c>
      <c r="E74" s="20">
        <f t="shared" si="36"/>
        <v>6500000</v>
      </c>
      <c r="F74" s="20">
        <f t="shared" si="36"/>
        <v>600000</v>
      </c>
      <c r="G74" s="20">
        <f t="shared" si="36"/>
        <v>0</v>
      </c>
      <c r="H74" s="20">
        <f t="shared" si="36"/>
        <v>600000</v>
      </c>
      <c r="I74" s="20">
        <f t="shared" si="36"/>
        <v>600000</v>
      </c>
      <c r="J74" s="20">
        <f t="shared" si="36"/>
        <v>0</v>
      </c>
      <c r="K74" s="20">
        <f t="shared" si="36"/>
        <v>600000</v>
      </c>
    </row>
    <row r="75" spans="1:11" x14ac:dyDescent="0.25">
      <c r="A75" s="26" t="s">
        <v>64</v>
      </c>
      <c r="B75" s="24" t="s">
        <v>65</v>
      </c>
      <c r="C75" s="20">
        <f>SUM(C76)</f>
        <v>6500000</v>
      </c>
      <c r="D75" s="20">
        <f t="shared" ref="D75:K75" si="37">SUM(D76)</f>
        <v>0</v>
      </c>
      <c r="E75" s="20">
        <f t="shared" si="37"/>
        <v>6500000</v>
      </c>
      <c r="F75" s="20">
        <f t="shared" si="37"/>
        <v>600000</v>
      </c>
      <c r="G75" s="20">
        <f t="shared" si="37"/>
        <v>0</v>
      </c>
      <c r="H75" s="20">
        <f t="shared" si="37"/>
        <v>600000</v>
      </c>
      <c r="I75" s="20">
        <f t="shared" si="37"/>
        <v>600000</v>
      </c>
      <c r="J75" s="20">
        <f t="shared" si="37"/>
        <v>0</v>
      </c>
      <c r="K75" s="20">
        <f t="shared" si="37"/>
        <v>600000</v>
      </c>
    </row>
    <row r="76" spans="1:11" x14ac:dyDescent="0.25">
      <c r="A76" s="26" t="s">
        <v>66</v>
      </c>
      <c r="B76" s="24" t="s">
        <v>117</v>
      </c>
      <c r="C76" s="20">
        <v>6500000</v>
      </c>
      <c r="D76" s="20">
        <v>0</v>
      </c>
      <c r="E76" s="20">
        <f>D76+C76</f>
        <v>6500000</v>
      </c>
      <c r="F76" s="20">
        <v>600000</v>
      </c>
      <c r="G76" s="21">
        <v>0</v>
      </c>
      <c r="H76" s="20">
        <f>G76+F76</f>
        <v>600000</v>
      </c>
      <c r="I76" s="21">
        <v>600000</v>
      </c>
      <c r="J76" s="20">
        <v>0</v>
      </c>
      <c r="K76" s="20">
        <f>J76+I76</f>
        <v>600000</v>
      </c>
    </row>
    <row r="77" spans="1:11" ht="30" x14ac:dyDescent="0.25">
      <c r="A77" s="26" t="s">
        <v>75</v>
      </c>
      <c r="B77" s="24" t="s">
        <v>76</v>
      </c>
      <c r="C77" s="20">
        <f>C78+C80+C83</f>
        <v>40351800</v>
      </c>
      <c r="D77" s="20">
        <f t="shared" ref="D77:K77" si="38">D78+D80+D83</f>
        <v>0</v>
      </c>
      <c r="E77" s="20">
        <f t="shared" si="38"/>
        <v>40351800</v>
      </c>
      <c r="F77" s="20">
        <f t="shared" si="38"/>
        <v>36516000</v>
      </c>
      <c r="G77" s="20">
        <f t="shared" si="38"/>
        <v>0</v>
      </c>
      <c r="H77" s="20">
        <f t="shared" si="38"/>
        <v>36516000</v>
      </c>
      <c r="I77" s="20">
        <f t="shared" si="38"/>
        <v>27560000</v>
      </c>
      <c r="J77" s="20">
        <f t="shared" si="38"/>
        <v>0</v>
      </c>
      <c r="K77" s="20">
        <f t="shared" si="38"/>
        <v>27560000</v>
      </c>
    </row>
    <row r="78" spans="1:11" x14ac:dyDescent="0.25">
      <c r="A78" s="26" t="s">
        <v>77</v>
      </c>
      <c r="B78" s="24" t="s">
        <v>78</v>
      </c>
      <c r="C78" s="20">
        <f>C79</f>
        <v>21949000</v>
      </c>
      <c r="D78" s="20">
        <f t="shared" ref="D78:K78" si="39">D79</f>
        <v>0</v>
      </c>
      <c r="E78" s="20">
        <f t="shared" si="39"/>
        <v>21949000</v>
      </c>
      <c r="F78" s="20">
        <f t="shared" si="39"/>
        <v>17886000</v>
      </c>
      <c r="G78" s="20">
        <f t="shared" si="39"/>
        <v>0</v>
      </c>
      <c r="H78" s="20">
        <f t="shared" si="39"/>
        <v>17886000</v>
      </c>
      <c r="I78" s="20">
        <f t="shared" si="39"/>
        <v>12930000</v>
      </c>
      <c r="J78" s="20">
        <f t="shared" si="39"/>
        <v>0</v>
      </c>
      <c r="K78" s="20">
        <f t="shared" si="39"/>
        <v>12930000</v>
      </c>
    </row>
    <row r="79" spans="1:11" ht="30" x14ac:dyDescent="0.25">
      <c r="A79" s="26" t="s">
        <v>79</v>
      </c>
      <c r="B79" s="24" t="s">
        <v>80</v>
      </c>
      <c r="C79" s="20">
        <v>21949000</v>
      </c>
      <c r="D79" s="20">
        <v>0</v>
      </c>
      <c r="E79" s="20">
        <f>D79+C79</f>
        <v>21949000</v>
      </c>
      <c r="F79" s="20">
        <v>17886000</v>
      </c>
      <c r="G79" s="21">
        <v>0</v>
      </c>
      <c r="H79" s="20">
        <f>G79+F79</f>
        <v>17886000</v>
      </c>
      <c r="I79" s="21">
        <v>12930000</v>
      </c>
      <c r="J79" s="20">
        <v>0</v>
      </c>
      <c r="K79" s="20">
        <f>J79+I79</f>
        <v>12930000</v>
      </c>
    </row>
    <row r="80" spans="1:11" ht="60" x14ac:dyDescent="0.25">
      <c r="A80" s="26" t="s">
        <v>264</v>
      </c>
      <c r="B80" s="24" t="s">
        <v>81</v>
      </c>
      <c r="C80" s="20">
        <f t="shared" ref="C80:K81" si="40">C81</f>
        <v>20130000</v>
      </c>
      <c r="D80" s="20">
        <f t="shared" si="40"/>
        <v>0</v>
      </c>
      <c r="E80" s="20">
        <f t="shared" si="40"/>
        <v>20130000</v>
      </c>
      <c r="F80" s="20">
        <f t="shared" si="40"/>
        <v>17630000</v>
      </c>
      <c r="G80" s="20">
        <f t="shared" si="40"/>
        <v>0</v>
      </c>
      <c r="H80" s="20">
        <f t="shared" si="40"/>
        <v>17630000</v>
      </c>
      <c r="I80" s="20">
        <f t="shared" si="40"/>
        <v>13630000</v>
      </c>
      <c r="J80" s="20">
        <f t="shared" si="40"/>
        <v>0</v>
      </c>
      <c r="K80" s="20">
        <f t="shared" si="40"/>
        <v>13630000</v>
      </c>
    </row>
    <row r="81" spans="1:11" s="13" customFormat="1" ht="75" x14ac:dyDescent="0.25">
      <c r="A81" s="26" t="s">
        <v>265</v>
      </c>
      <c r="B81" s="24" t="s">
        <v>82</v>
      </c>
      <c r="C81" s="20">
        <f t="shared" si="40"/>
        <v>20130000</v>
      </c>
      <c r="D81" s="20">
        <f t="shared" si="40"/>
        <v>0</v>
      </c>
      <c r="E81" s="20">
        <f t="shared" si="40"/>
        <v>20130000</v>
      </c>
      <c r="F81" s="20">
        <f t="shared" si="40"/>
        <v>17630000</v>
      </c>
      <c r="G81" s="20">
        <f t="shared" si="40"/>
        <v>0</v>
      </c>
      <c r="H81" s="20">
        <f t="shared" si="40"/>
        <v>17630000</v>
      </c>
      <c r="I81" s="20">
        <f t="shared" si="40"/>
        <v>13630000</v>
      </c>
      <c r="J81" s="20">
        <f t="shared" si="40"/>
        <v>0</v>
      </c>
      <c r="K81" s="20">
        <f t="shared" si="40"/>
        <v>13630000</v>
      </c>
    </row>
    <row r="82" spans="1:11" ht="75" x14ac:dyDescent="0.25">
      <c r="A82" s="26" t="s">
        <v>83</v>
      </c>
      <c r="B82" s="24" t="s">
        <v>84</v>
      </c>
      <c r="C82" s="20">
        <v>20130000</v>
      </c>
      <c r="D82" s="20">
        <v>0</v>
      </c>
      <c r="E82" s="20">
        <f>D82+C82</f>
        <v>20130000</v>
      </c>
      <c r="F82" s="20">
        <v>17630000</v>
      </c>
      <c r="G82" s="21">
        <v>0</v>
      </c>
      <c r="H82" s="20">
        <f>G82+F82</f>
        <v>17630000</v>
      </c>
      <c r="I82" s="21">
        <v>13630000</v>
      </c>
      <c r="J82" s="20">
        <v>0</v>
      </c>
      <c r="K82" s="20">
        <f>J82+I82</f>
        <v>13630000</v>
      </c>
    </row>
    <row r="83" spans="1:11" ht="30" x14ac:dyDescent="0.25">
      <c r="A83" s="26" t="s">
        <v>266</v>
      </c>
      <c r="B83" s="24" t="s">
        <v>85</v>
      </c>
      <c r="C83" s="20">
        <f t="shared" ref="C83:K84" si="41">C84</f>
        <v>-1727200</v>
      </c>
      <c r="D83" s="20">
        <f t="shared" si="41"/>
        <v>0</v>
      </c>
      <c r="E83" s="20">
        <f t="shared" si="41"/>
        <v>-1727200</v>
      </c>
      <c r="F83" s="20">
        <f t="shared" si="41"/>
        <v>1000000</v>
      </c>
      <c r="G83" s="20">
        <f t="shared" si="41"/>
        <v>0</v>
      </c>
      <c r="H83" s="20">
        <f t="shared" si="41"/>
        <v>1000000</v>
      </c>
      <c r="I83" s="20">
        <f t="shared" si="41"/>
        <v>1000000</v>
      </c>
      <c r="J83" s="20">
        <f t="shared" si="41"/>
        <v>0</v>
      </c>
      <c r="K83" s="20">
        <f t="shared" si="41"/>
        <v>1000000</v>
      </c>
    </row>
    <row r="84" spans="1:11" s="13" customFormat="1" ht="30" x14ac:dyDescent="0.25">
      <c r="A84" s="26" t="s">
        <v>86</v>
      </c>
      <c r="B84" s="24" t="s">
        <v>87</v>
      </c>
      <c r="C84" s="20">
        <f t="shared" si="41"/>
        <v>-1727200</v>
      </c>
      <c r="D84" s="20">
        <f t="shared" si="41"/>
        <v>0</v>
      </c>
      <c r="E84" s="20">
        <f t="shared" si="41"/>
        <v>-1727200</v>
      </c>
      <c r="F84" s="20">
        <f t="shared" si="41"/>
        <v>1000000</v>
      </c>
      <c r="G84" s="20">
        <f t="shared" si="41"/>
        <v>0</v>
      </c>
      <c r="H84" s="20">
        <f t="shared" si="41"/>
        <v>1000000</v>
      </c>
      <c r="I84" s="20">
        <f t="shared" si="41"/>
        <v>1000000</v>
      </c>
      <c r="J84" s="20">
        <f t="shared" si="41"/>
        <v>0</v>
      </c>
      <c r="K84" s="20">
        <f t="shared" si="41"/>
        <v>1000000</v>
      </c>
    </row>
    <row r="85" spans="1:11" ht="45" x14ac:dyDescent="0.25">
      <c r="A85" s="27" t="s">
        <v>88</v>
      </c>
      <c r="B85" s="24" t="s">
        <v>89</v>
      </c>
      <c r="C85" s="20">
        <v>-1727200</v>
      </c>
      <c r="D85" s="20">
        <v>0</v>
      </c>
      <c r="E85" s="20">
        <f>D85+C85</f>
        <v>-1727200</v>
      </c>
      <c r="F85" s="20">
        <v>1000000</v>
      </c>
      <c r="G85" s="21">
        <v>0</v>
      </c>
      <c r="H85" s="20">
        <f>G85+F85</f>
        <v>1000000</v>
      </c>
      <c r="I85" s="21">
        <v>1000000</v>
      </c>
      <c r="J85" s="20">
        <v>0</v>
      </c>
      <c r="K85" s="20">
        <f>J85+I85</f>
        <v>1000000</v>
      </c>
    </row>
    <row r="86" spans="1:11" x14ac:dyDescent="0.25">
      <c r="A86" s="26" t="s">
        <v>90</v>
      </c>
      <c r="B86" s="24" t="s">
        <v>91</v>
      </c>
      <c r="C86" s="20">
        <f>C87+C138+C140+C143</f>
        <v>21412800</v>
      </c>
      <c r="D86" s="20">
        <f t="shared" ref="D86:K86" si="42">D87+D138+D140+D143</f>
        <v>0</v>
      </c>
      <c r="E86" s="20">
        <f>E87+E138+E140+E143</f>
        <v>21412800</v>
      </c>
      <c r="F86" s="20">
        <f t="shared" si="42"/>
        <v>15295000</v>
      </c>
      <c r="G86" s="20">
        <f t="shared" si="42"/>
        <v>0</v>
      </c>
      <c r="H86" s="20">
        <f t="shared" si="42"/>
        <v>15295000</v>
      </c>
      <c r="I86" s="20">
        <f t="shared" si="42"/>
        <v>15295000</v>
      </c>
      <c r="J86" s="20">
        <f t="shared" si="42"/>
        <v>0</v>
      </c>
      <c r="K86" s="20">
        <f t="shared" si="42"/>
        <v>15295000</v>
      </c>
    </row>
    <row r="87" spans="1:11" ht="30" x14ac:dyDescent="0.25">
      <c r="A87" s="26" t="s">
        <v>292</v>
      </c>
      <c r="B87" s="24" t="s">
        <v>293</v>
      </c>
      <c r="C87" s="20">
        <f>C88+C92+C100+C106+C110+C112+C117+C122+C124+C131+C97+C136</f>
        <v>2278800</v>
      </c>
      <c r="D87" s="20">
        <f t="shared" ref="D87:K87" si="43">D88+D92+D100+D106+D110+D112+D117+D122+D124+D131+D97+D136</f>
        <v>0</v>
      </c>
      <c r="E87" s="20">
        <f t="shared" si="43"/>
        <v>2278800</v>
      </c>
      <c r="F87" s="20">
        <f t="shared" si="43"/>
        <v>2192000</v>
      </c>
      <c r="G87" s="20">
        <f t="shared" si="43"/>
        <v>0</v>
      </c>
      <c r="H87" s="20">
        <f t="shared" si="43"/>
        <v>2192000</v>
      </c>
      <c r="I87" s="20">
        <f t="shared" si="43"/>
        <v>2192000</v>
      </c>
      <c r="J87" s="20">
        <f t="shared" si="43"/>
        <v>0</v>
      </c>
      <c r="K87" s="20">
        <f t="shared" si="43"/>
        <v>2192000</v>
      </c>
    </row>
    <row r="88" spans="1:11" ht="45" x14ac:dyDescent="0.25">
      <c r="A88" s="36" t="s">
        <v>299</v>
      </c>
      <c r="B88" s="24" t="s">
        <v>298</v>
      </c>
      <c r="C88" s="20">
        <f>C89+C90+C91</f>
        <v>8100</v>
      </c>
      <c r="D88" s="20">
        <f t="shared" ref="D88:K88" si="44">D89+D90+D91</f>
        <v>0</v>
      </c>
      <c r="E88" s="20">
        <f t="shared" si="44"/>
        <v>8100</v>
      </c>
      <c r="F88" s="20">
        <f t="shared" si="44"/>
        <v>8100</v>
      </c>
      <c r="G88" s="20">
        <f t="shared" si="44"/>
        <v>0</v>
      </c>
      <c r="H88" s="20">
        <f t="shared" si="44"/>
        <v>8100</v>
      </c>
      <c r="I88" s="20">
        <f t="shared" si="44"/>
        <v>8100</v>
      </c>
      <c r="J88" s="20">
        <f t="shared" si="44"/>
        <v>0</v>
      </c>
      <c r="K88" s="20">
        <f t="shared" si="44"/>
        <v>8100</v>
      </c>
    </row>
    <row r="89" spans="1:11" ht="105" x14ac:dyDescent="0.25">
      <c r="A89" s="36" t="s">
        <v>233</v>
      </c>
      <c r="B89" s="24" t="s">
        <v>135</v>
      </c>
      <c r="C89" s="20">
        <v>900</v>
      </c>
      <c r="D89" s="20">
        <v>0</v>
      </c>
      <c r="E89" s="20">
        <f>D89+C89</f>
        <v>900</v>
      </c>
      <c r="F89" s="20">
        <v>900</v>
      </c>
      <c r="G89" s="20">
        <v>0</v>
      </c>
      <c r="H89" s="20">
        <f>G89+F89</f>
        <v>900</v>
      </c>
      <c r="I89" s="20">
        <v>900</v>
      </c>
      <c r="J89" s="20">
        <v>0</v>
      </c>
      <c r="K89" s="20">
        <f>J89+I89</f>
        <v>900</v>
      </c>
    </row>
    <row r="90" spans="1:11" ht="75" x14ac:dyDescent="0.25">
      <c r="A90" s="36" t="s">
        <v>234</v>
      </c>
      <c r="B90" s="24" t="s">
        <v>139</v>
      </c>
      <c r="C90" s="20">
        <v>3200</v>
      </c>
      <c r="D90" s="20">
        <v>-1800</v>
      </c>
      <c r="E90" s="20">
        <f>D90+C90</f>
        <v>1400</v>
      </c>
      <c r="F90" s="20">
        <v>5000</v>
      </c>
      <c r="G90" s="20">
        <v>0</v>
      </c>
      <c r="H90" s="20">
        <f>G90+F90</f>
        <v>5000</v>
      </c>
      <c r="I90" s="20">
        <v>5000</v>
      </c>
      <c r="J90" s="20">
        <v>0</v>
      </c>
      <c r="K90" s="20">
        <f>J90+I90</f>
        <v>5000</v>
      </c>
    </row>
    <row r="91" spans="1:11" ht="75" x14ac:dyDescent="0.25">
      <c r="A91" s="36" t="s">
        <v>321</v>
      </c>
      <c r="B91" s="24" t="s">
        <v>161</v>
      </c>
      <c r="C91" s="20">
        <v>4000</v>
      </c>
      <c r="D91" s="20">
        <v>1800</v>
      </c>
      <c r="E91" s="20">
        <f>D91+C91</f>
        <v>5800</v>
      </c>
      <c r="F91" s="20">
        <v>2200</v>
      </c>
      <c r="G91" s="20">
        <v>0</v>
      </c>
      <c r="H91" s="20">
        <f>G91+F91</f>
        <v>2200</v>
      </c>
      <c r="I91" s="20">
        <v>2200</v>
      </c>
      <c r="J91" s="20">
        <v>0</v>
      </c>
      <c r="K91" s="20">
        <f>J91+I91</f>
        <v>2200</v>
      </c>
    </row>
    <row r="92" spans="1:11" ht="60" x14ac:dyDescent="0.25">
      <c r="A92" s="36" t="s">
        <v>297</v>
      </c>
      <c r="B92" s="24" t="s">
        <v>296</v>
      </c>
      <c r="C92" s="20">
        <f>C94+C95+C93+C96</f>
        <v>27800</v>
      </c>
      <c r="D92" s="20">
        <f t="shared" ref="D92:K92" si="45">D94+D95+D93+D96</f>
        <v>5000</v>
      </c>
      <c r="E92" s="20">
        <f t="shared" si="45"/>
        <v>32800</v>
      </c>
      <c r="F92" s="20">
        <f t="shared" si="45"/>
        <v>32000</v>
      </c>
      <c r="G92" s="20">
        <f t="shared" si="45"/>
        <v>0</v>
      </c>
      <c r="H92" s="20">
        <f t="shared" si="45"/>
        <v>32000</v>
      </c>
      <c r="I92" s="20">
        <f t="shared" si="45"/>
        <v>32000</v>
      </c>
      <c r="J92" s="20">
        <f t="shared" si="45"/>
        <v>0</v>
      </c>
      <c r="K92" s="20">
        <f t="shared" si="45"/>
        <v>32000</v>
      </c>
    </row>
    <row r="93" spans="1:11" ht="173.25" x14ac:dyDescent="0.25">
      <c r="A93" s="38" t="s">
        <v>440</v>
      </c>
      <c r="B93" s="24" t="s">
        <v>441</v>
      </c>
      <c r="C93" s="20">
        <v>-4200</v>
      </c>
      <c r="D93" s="20">
        <v>0</v>
      </c>
      <c r="E93" s="20">
        <f>D93+C93</f>
        <v>-4200</v>
      </c>
      <c r="F93" s="20">
        <v>0</v>
      </c>
      <c r="G93" s="20">
        <v>0</v>
      </c>
      <c r="H93" s="20">
        <f>G93+F93</f>
        <v>0</v>
      </c>
      <c r="I93" s="20">
        <v>0</v>
      </c>
      <c r="J93" s="20">
        <v>0</v>
      </c>
      <c r="K93" s="20">
        <f>I93+J93</f>
        <v>0</v>
      </c>
    </row>
    <row r="94" spans="1:11" ht="120" x14ac:dyDescent="0.25">
      <c r="A94" s="36" t="s">
        <v>154</v>
      </c>
      <c r="B94" s="24" t="s">
        <v>155</v>
      </c>
      <c r="C94" s="20">
        <v>15000</v>
      </c>
      <c r="D94" s="20">
        <v>0</v>
      </c>
      <c r="E94" s="20">
        <f>C94+D94</f>
        <v>15000</v>
      </c>
      <c r="F94" s="20">
        <v>12000</v>
      </c>
      <c r="G94" s="20">
        <v>0</v>
      </c>
      <c r="H94" s="20">
        <f>F94+G94</f>
        <v>12000</v>
      </c>
      <c r="I94" s="20">
        <v>12000</v>
      </c>
      <c r="J94" s="20">
        <v>0</v>
      </c>
      <c r="K94" s="20">
        <f>I94+J94</f>
        <v>12000</v>
      </c>
    </row>
    <row r="95" spans="1:11" ht="120" x14ac:dyDescent="0.25">
      <c r="A95" s="36" t="s">
        <v>360</v>
      </c>
      <c r="B95" s="24" t="s">
        <v>351</v>
      </c>
      <c r="C95" s="20">
        <v>17000</v>
      </c>
      <c r="D95" s="20">
        <v>0</v>
      </c>
      <c r="E95" s="20">
        <f>C95+D95</f>
        <v>17000</v>
      </c>
      <c r="F95" s="20">
        <v>20000</v>
      </c>
      <c r="G95" s="20">
        <v>0</v>
      </c>
      <c r="H95" s="20">
        <f>F95+G95</f>
        <v>20000</v>
      </c>
      <c r="I95" s="20">
        <v>20000</v>
      </c>
      <c r="J95" s="20">
        <v>0</v>
      </c>
      <c r="K95" s="20">
        <f>I95+J95</f>
        <v>20000</v>
      </c>
    </row>
    <row r="96" spans="1:11" ht="90" x14ac:dyDescent="0.25">
      <c r="A96" s="36" t="s">
        <v>447</v>
      </c>
      <c r="B96" s="24" t="s">
        <v>448</v>
      </c>
      <c r="C96" s="20">
        <v>0</v>
      </c>
      <c r="D96" s="20">
        <v>5000</v>
      </c>
      <c r="E96" s="20">
        <f>C96+D96</f>
        <v>5000</v>
      </c>
      <c r="F96" s="20">
        <v>0</v>
      </c>
      <c r="G96" s="20">
        <v>0</v>
      </c>
      <c r="H96" s="20">
        <f>F96+G96</f>
        <v>0</v>
      </c>
      <c r="I96" s="20">
        <v>0</v>
      </c>
      <c r="J96" s="20">
        <v>0</v>
      </c>
      <c r="K96" s="20">
        <f>I96+J96</f>
        <v>0</v>
      </c>
    </row>
    <row r="97" spans="1:11" ht="45" x14ac:dyDescent="0.25">
      <c r="A97" s="36" t="s">
        <v>413</v>
      </c>
      <c r="B97" s="24" t="s">
        <v>416</v>
      </c>
      <c r="C97" s="20">
        <f t="shared" ref="C97:K98" si="46">C98</f>
        <v>1000</v>
      </c>
      <c r="D97" s="20">
        <f t="shared" si="46"/>
        <v>0</v>
      </c>
      <c r="E97" s="20">
        <f t="shared" si="46"/>
        <v>1000</v>
      </c>
      <c r="F97" s="20">
        <f t="shared" si="46"/>
        <v>0</v>
      </c>
      <c r="G97" s="20">
        <f t="shared" si="46"/>
        <v>0</v>
      </c>
      <c r="H97" s="20">
        <f t="shared" si="46"/>
        <v>0</v>
      </c>
      <c r="I97" s="20">
        <f t="shared" si="46"/>
        <v>0</v>
      </c>
      <c r="J97" s="20">
        <f t="shared" si="46"/>
        <v>0</v>
      </c>
      <c r="K97" s="20">
        <f t="shared" si="46"/>
        <v>0</v>
      </c>
    </row>
    <row r="98" spans="1:11" ht="60" x14ac:dyDescent="0.25">
      <c r="A98" s="36" t="s">
        <v>414</v>
      </c>
      <c r="B98" s="24" t="s">
        <v>417</v>
      </c>
      <c r="C98" s="20">
        <f>C99</f>
        <v>1000</v>
      </c>
      <c r="D98" s="20">
        <f t="shared" si="46"/>
        <v>0</v>
      </c>
      <c r="E98" s="20">
        <f t="shared" si="46"/>
        <v>1000</v>
      </c>
      <c r="F98" s="20">
        <f t="shared" si="46"/>
        <v>0</v>
      </c>
      <c r="G98" s="20">
        <f t="shared" si="46"/>
        <v>0</v>
      </c>
      <c r="H98" s="20">
        <f t="shared" si="46"/>
        <v>0</v>
      </c>
      <c r="I98" s="20">
        <f t="shared" si="46"/>
        <v>0</v>
      </c>
      <c r="J98" s="20">
        <f t="shared" si="46"/>
        <v>0</v>
      </c>
      <c r="K98" s="20">
        <f t="shared" si="46"/>
        <v>0</v>
      </c>
    </row>
    <row r="99" spans="1:11" ht="75" x14ac:dyDescent="0.25">
      <c r="A99" s="36" t="s">
        <v>415</v>
      </c>
      <c r="B99" s="24" t="s">
        <v>418</v>
      </c>
      <c r="C99" s="20">
        <v>1000</v>
      </c>
      <c r="D99" s="20">
        <v>0</v>
      </c>
      <c r="E99" s="20">
        <f>C99+D99</f>
        <v>1000</v>
      </c>
      <c r="F99" s="20">
        <v>0</v>
      </c>
      <c r="G99" s="20">
        <v>0</v>
      </c>
      <c r="H99" s="20">
        <f>F99+G99</f>
        <v>0</v>
      </c>
      <c r="I99" s="20">
        <v>0</v>
      </c>
      <c r="J99" s="20">
        <v>0</v>
      </c>
      <c r="K99" s="20">
        <f>I99+J99</f>
        <v>0</v>
      </c>
    </row>
    <row r="100" spans="1:11" ht="45" x14ac:dyDescent="0.25">
      <c r="A100" s="36" t="s">
        <v>170</v>
      </c>
      <c r="B100" s="24" t="s">
        <v>171</v>
      </c>
      <c r="C100" s="20">
        <f t="shared" ref="C100:K100" si="47">C101+C104</f>
        <v>136000</v>
      </c>
      <c r="D100" s="20">
        <f t="shared" si="47"/>
        <v>-5000</v>
      </c>
      <c r="E100" s="20">
        <f t="shared" si="47"/>
        <v>131000</v>
      </c>
      <c r="F100" s="20">
        <f t="shared" si="47"/>
        <v>136000</v>
      </c>
      <c r="G100" s="20">
        <f t="shared" si="47"/>
        <v>0</v>
      </c>
      <c r="H100" s="20">
        <f t="shared" si="47"/>
        <v>136000</v>
      </c>
      <c r="I100" s="20">
        <f t="shared" si="47"/>
        <v>136000</v>
      </c>
      <c r="J100" s="20">
        <f t="shared" si="47"/>
        <v>0</v>
      </c>
      <c r="K100" s="20">
        <f t="shared" si="47"/>
        <v>136000</v>
      </c>
    </row>
    <row r="101" spans="1:11" ht="90" x14ac:dyDescent="0.25">
      <c r="A101" s="36" t="s">
        <v>147</v>
      </c>
      <c r="B101" s="24" t="s">
        <v>142</v>
      </c>
      <c r="C101" s="20">
        <f>C103+C102</f>
        <v>81000</v>
      </c>
      <c r="D101" s="20">
        <f t="shared" ref="D101:K101" si="48">D103+D102</f>
        <v>0</v>
      </c>
      <c r="E101" s="20">
        <f t="shared" si="48"/>
        <v>81000</v>
      </c>
      <c r="F101" s="20">
        <f t="shared" si="48"/>
        <v>81000</v>
      </c>
      <c r="G101" s="20">
        <f t="shared" si="48"/>
        <v>0</v>
      </c>
      <c r="H101" s="20">
        <f t="shared" si="48"/>
        <v>81000</v>
      </c>
      <c r="I101" s="20">
        <f t="shared" si="48"/>
        <v>81000</v>
      </c>
      <c r="J101" s="20">
        <f t="shared" si="48"/>
        <v>0</v>
      </c>
      <c r="K101" s="20">
        <f t="shared" si="48"/>
        <v>81000</v>
      </c>
    </row>
    <row r="102" spans="1:11" ht="120" x14ac:dyDescent="0.25">
      <c r="A102" s="36" t="s">
        <v>373</v>
      </c>
      <c r="B102" s="24" t="s">
        <v>350</v>
      </c>
      <c r="C102" s="20">
        <v>1000</v>
      </c>
      <c r="D102" s="20">
        <v>0</v>
      </c>
      <c r="E102" s="20">
        <f>C102+D102</f>
        <v>1000</v>
      </c>
      <c r="F102" s="20">
        <v>1000</v>
      </c>
      <c r="G102" s="20">
        <v>0</v>
      </c>
      <c r="H102" s="20">
        <f>F102+G102</f>
        <v>1000</v>
      </c>
      <c r="I102" s="20">
        <v>1000</v>
      </c>
      <c r="J102" s="20">
        <v>0</v>
      </c>
      <c r="K102" s="20">
        <f>I102+J102</f>
        <v>1000</v>
      </c>
    </row>
    <row r="103" spans="1:11" ht="90" x14ac:dyDescent="0.25">
      <c r="A103" s="36" t="s">
        <v>141</v>
      </c>
      <c r="B103" s="24" t="s">
        <v>140</v>
      </c>
      <c r="C103" s="37">
        <v>80000</v>
      </c>
      <c r="D103" s="20">
        <v>0</v>
      </c>
      <c r="E103" s="20">
        <f>C103+D103</f>
        <v>80000</v>
      </c>
      <c r="F103" s="37">
        <v>80000</v>
      </c>
      <c r="G103" s="20">
        <v>0</v>
      </c>
      <c r="H103" s="20">
        <f>F103+G103</f>
        <v>80000</v>
      </c>
      <c r="I103" s="37">
        <v>80000</v>
      </c>
      <c r="J103" s="20">
        <v>0</v>
      </c>
      <c r="K103" s="20">
        <f>I103+J103</f>
        <v>80000</v>
      </c>
    </row>
    <row r="104" spans="1:11" ht="75" x14ac:dyDescent="0.25">
      <c r="A104" s="36" t="s">
        <v>143</v>
      </c>
      <c r="B104" s="24" t="s">
        <v>145</v>
      </c>
      <c r="C104" s="37">
        <f>C105</f>
        <v>55000</v>
      </c>
      <c r="D104" s="37">
        <f t="shared" ref="D104:K104" si="49">D105</f>
        <v>-5000</v>
      </c>
      <c r="E104" s="37">
        <f t="shared" si="49"/>
        <v>50000</v>
      </c>
      <c r="F104" s="37">
        <f t="shared" si="49"/>
        <v>55000</v>
      </c>
      <c r="G104" s="37">
        <f t="shared" si="49"/>
        <v>0</v>
      </c>
      <c r="H104" s="37">
        <f t="shared" si="49"/>
        <v>55000</v>
      </c>
      <c r="I104" s="37">
        <f t="shared" si="49"/>
        <v>55000</v>
      </c>
      <c r="J104" s="37">
        <f t="shared" si="49"/>
        <v>0</v>
      </c>
      <c r="K104" s="37">
        <f t="shared" si="49"/>
        <v>55000</v>
      </c>
    </row>
    <row r="105" spans="1:11" ht="90" x14ac:dyDescent="0.25">
      <c r="A105" s="36" t="s">
        <v>144</v>
      </c>
      <c r="B105" s="24" t="s">
        <v>146</v>
      </c>
      <c r="C105" s="37">
        <v>55000</v>
      </c>
      <c r="D105" s="20">
        <f>-5000</f>
        <v>-5000</v>
      </c>
      <c r="E105" s="20">
        <f>C105+D105</f>
        <v>50000</v>
      </c>
      <c r="F105" s="37">
        <v>55000</v>
      </c>
      <c r="G105" s="20">
        <v>0</v>
      </c>
      <c r="H105" s="20">
        <f>F105+G105</f>
        <v>55000</v>
      </c>
      <c r="I105" s="37">
        <v>55000</v>
      </c>
      <c r="J105" s="20">
        <v>0</v>
      </c>
      <c r="K105" s="20">
        <f>I105+J105</f>
        <v>55000</v>
      </c>
    </row>
    <row r="106" spans="1:11" ht="45" x14ac:dyDescent="0.25">
      <c r="A106" s="36" t="s">
        <v>295</v>
      </c>
      <c r="B106" s="24" t="s">
        <v>294</v>
      </c>
      <c r="C106" s="37">
        <f t="shared" ref="C106:K106" si="50">C107</f>
        <v>640000</v>
      </c>
      <c r="D106" s="37">
        <f t="shared" si="50"/>
        <v>0</v>
      </c>
      <c r="E106" s="37">
        <f t="shared" si="50"/>
        <v>640000</v>
      </c>
      <c r="F106" s="37">
        <f t="shared" si="50"/>
        <v>640000</v>
      </c>
      <c r="G106" s="37">
        <f t="shared" si="50"/>
        <v>0</v>
      </c>
      <c r="H106" s="37">
        <f t="shared" si="50"/>
        <v>640000</v>
      </c>
      <c r="I106" s="37">
        <f t="shared" si="50"/>
        <v>640000</v>
      </c>
      <c r="J106" s="37">
        <f t="shared" si="50"/>
        <v>0</v>
      </c>
      <c r="K106" s="37">
        <f t="shared" si="50"/>
        <v>640000</v>
      </c>
    </row>
    <row r="107" spans="1:11" ht="90" x14ac:dyDescent="0.25">
      <c r="A107" s="26" t="s">
        <v>322</v>
      </c>
      <c r="B107" s="24" t="s">
        <v>136</v>
      </c>
      <c r="C107" s="20">
        <f>C109+C108</f>
        <v>640000</v>
      </c>
      <c r="D107" s="20">
        <f t="shared" ref="D107:K107" si="51">D109+D108</f>
        <v>0</v>
      </c>
      <c r="E107" s="20">
        <f t="shared" si="51"/>
        <v>640000</v>
      </c>
      <c r="F107" s="20">
        <f t="shared" si="51"/>
        <v>640000</v>
      </c>
      <c r="G107" s="20">
        <f t="shared" si="51"/>
        <v>0</v>
      </c>
      <c r="H107" s="20">
        <f t="shared" si="51"/>
        <v>640000</v>
      </c>
      <c r="I107" s="20">
        <f t="shared" si="51"/>
        <v>640000</v>
      </c>
      <c r="J107" s="20">
        <f t="shared" si="51"/>
        <v>0</v>
      </c>
      <c r="K107" s="20">
        <f t="shared" si="51"/>
        <v>640000</v>
      </c>
    </row>
    <row r="108" spans="1:11" ht="110.25" x14ac:dyDescent="0.25">
      <c r="A108" s="31" t="s">
        <v>323</v>
      </c>
      <c r="B108" s="24" t="s">
        <v>419</v>
      </c>
      <c r="C108" s="20">
        <v>4000</v>
      </c>
      <c r="D108" s="20">
        <v>0</v>
      </c>
      <c r="E108" s="20">
        <f>C108+D108</f>
        <v>4000</v>
      </c>
      <c r="F108" s="20">
        <v>0</v>
      </c>
      <c r="G108" s="20">
        <v>0</v>
      </c>
      <c r="H108" s="20">
        <f>F108+G108</f>
        <v>0</v>
      </c>
      <c r="I108" s="20">
        <v>0</v>
      </c>
      <c r="J108" s="20">
        <v>0</v>
      </c>
      <c r="K108" s="20">
        <f>I108+J108</f>
        <v>0</v>
      </c>
    </row>
    <row r="109" spans="1:11" ht="105" x14ac:dyDescent="0.25">
      <c r="A109" s="26" t="s">
        <v>323</v>
      </c>
      <c r="B109" s="24" t="s">
        <v>349</v>
      </c>
      <c r="C109" s="20">
        <v>636000</v>
      </c>
      <c r="D109" s="20">
        <v>0</v>
      </c>
      <c r="E109" s="20">
        <f>C109+D109</f>
        <v>636000</v>
      </c>
      <c r="F109" s="20">
        <v>640000</v>
      </c>
      <c r="G109" s="20">
        <v>0</v>
      </c>
      <c r="H109" s="20">
        <f>F109+G109</f>
        <v>640000</v>
      </c>
      <c r="I109" s="20">
        <v>640000</v>
      </c>
      <c r="J109" s="20">
        <v>0</v>
      </c>
      <c r="K109" s="20">
        <f>I109+J109</f>
        <v>640000</v>
      </c>
    </row>
    <row r="110" spans="1:11" ht="45" x14ac:dyDescent="0.25">
      <c r="A110" s="34" t="s">
        <v>179</v>
      </c>
      <c r="B110" s="24" t="s">
        <v>180</v>
      </c>
      <c r="C110" s="20">
        <f>C111</f>
        <v>3000</v>
      </c>
      <c r="D110" s="20">
        <f t="shared" ref="D110:K110" si="52">D111</f>
        <v>0</v>
      </c>
      <c r="E110" s="20">
        <f t="shared" si="52"/>
        <v>3000</v>
      </c>
      <c r="F110" s="20">
        <f t="shared" si="52"/>
        <v>3000</v>
      </c>
      <c r="G110" s="20">
        <f t="shared" si="52"/>
        <v>0</v>
      </c>
      <c r="H110" s="20">
        <f t="shared" si="52"/>
        <v>3000</v>
      </c>
      <c r="I110" s="20">
        <f t="shared" si="52"/>
        <v>3000</v>
      </c>
      <c r="J110" s="20">
        <f t="shared" si="52"/>
        <v>0</v>
      </c>
      <c r="K110" s="20">
        <f t="shared" si="52"/>
        <v>3000</v>
      </c>
    </row>
    <row r="111" spans="1:11" ht="60" x14ac:dyDescent="0.25">
      <c r="A111" s="34" t="s">
        <v>236</v>
      </c>
      <c r="B111" s="24" t="s">
        <v>235</v>
      </c>
      <c r="C111" s="20">
        <v>3000</v>
      </c>
      <c r="D111" s="20">
        <v>0</v>
      </c>
      <c r="E111" s="20">
        <f>C111+D111</f>
        <v>3000</v>
      </c>
      <c r="F111" s="20">
        <v>3000</v>
      </c>
      <c r="G111" s="20">
        <v>0</v>
      </c>
      <c r="H111" s="20">
        <f>F111+G111</f>
        <v>3000</v>
      </c>
      <c r="I111" s="20">
        <v>3000</v>
      </c>
      <c r="J111" s="20">
        <v>0</v>
      </c>
      <c r="K111" s="20">
        <f>I111+J111</f>
        <v>3000</v>
      </c>
    </row>
    <row r="112" spans="1:11" ht="60" x14ac:dyDescent="0.25">
      <c r="A112" s="36" t="s">
        <v>230</v>
      </c>
      <c r="B112" s="24" t="s">
        <v>231</v>
      </c>
      <c r="C112" s="20">
        <f>C114+C113</f>
        <v>72100</v>
      </c>
      <c r="D112" s="20">
        <f t="shared" ref="D112:K112" si="53">D114+D113</f>
        <v>0</v>
      </c>
      <c r="E112" s="20">
        <f t="shared" si="53"/>
        <v>72100</v>
      </c>
      <c r="F112" s="20">
        <f t="shared" si="53"/>
        <v>42600</v>
      </c>
      <c r="G112" s="20">
        <f t="shared" si="53"/>
        <v>0</v>
      </c>
      <c r="H112" s="20">
        <f t="shared" si="53"/>
        <v>42600</v>
      </c>
      <c r="I112" s="20">
        <f t="shared" si="53"/>
        <v>42600</v>
      </c>
      <c r="J112" s="20">
        <f t="shared" si="53"/>
        <v>0</v>
      </c>
      <c r="K112" s="20">
        <f t="shared" si="53"/>
        <v>42600</v>
      </c>
    </row>
    <row r="113" spans="1:11" ht="90" x14ac:dyDescent="0.25">
      <c r="A113" s="36" t="s">
        <v>232</v>
      </c>
      <c r="B113" s="24" t="s">
        <v>348</v>
      </c>
      <c r="C113" s="20">
        <v>41600</v>
      </c>
      <c r="D113" s="20">
        <v>0</v>
      </c>
      <c r="E113" s="20">
        <f>C113+D113</f>
        <v>41600</v>
      </c>
      <c r="F113" s="20">
        <v>41600</v>
      </c>
      <c r="G113" s="20">
        <v>0</v>
      </c>
      <c r="H113" s="20">
        <f>F113+G113</f>
        <v>41600</v>
      </c>
      <c r="I113" s="20">
        <v>41600</v>
      </c>
      <c r="J113" s="20">
        <v>0</v>
      </c>
      <c r="K113" s="20">
        <f>I113+J113</f>
        <v>41600</v>
      </c>
    </row>
    <row r="114" spans="1:11" ht="75" x14ac:dyDescent="0.25">
      <c r="A114" s="36" t="s">
        <v>167</v>
      </c>
      <c r="B114" s="24" t="s">
        <v>168</v>
      </c>
      <c r="C114" s="20">
        <f>C116+C115</f>
        <v>30500</v>
      </c>
      <c r="D114" s="20">
        <f t="shared" ref="D114:K114" si="54">D116+D115</f>
        <v>0</v>
      </c>
      <c r="E114" s="20">
        <f t="shared" si="54"/>
        <v>30500</v>
      </c>
      <c r="F114" s="20">
        <f t="shared" si="54"/>
        <v>1000</v>
      </c>
      <c r="G114" s="20">
        <f t="shared" si="54"/>
        <v>0</v>
      </c>
      <c r="H114" s="20">
        <f>H116+H115</f>
        <v>1000</v>
      </c>
      <c r="I114" s="20">
        <f t="shared" si="54"/>
        <v>1000</v>
      </c>
      <c r="J114" s="20">
        <f t="shared" si="54"/>
        <v>0</v>
      </c>
      <c r="K114" s="20">
        <f t="shared" si="54"/>
        <v>1000</v>
      </c>
    </row>
    <row r="115" spans="1:11" ht="126" x14ac:dyDescent="0.25">
      <c r="A115" s="38" t="s">
        <v>432</v>
      </c>
      <c r="B115" s="24" t="s">
        <v>433</v>
      </c>
      <c r="C115" s="20">
        <v>30000</v>
      </c>
      <c r="D115" s="20">
        <v>0</v>
      </c>
      <c r="E115" s="20">
        <f t="shared" ref="E115:E123" si="55">C115+D115</f>
        <v>30000</v>
      </c>
      <c r="F115" s="20">
        <v>0</v>
      </c>
      <c r="G115" s="20">
        <v>0</v>
      </c>
      <c r="H115" s="20">
        <f>F115+G115</f>
        <v>0</v>
      </c>
      <c r="I115" s="20">
        <v>0</v>
      </c>
      <c r="J115" s="20">
        <v>0</v>
      </c>
      <c r="K115" s="20">
        <f>I115+J115</f>
        <v>0</v>
      </c>
    </row>
    <row r="116" spans="1:11" ht="90" x14ac:dyDescent="0.25">
      <c r="A116" s="36" t="s">
        <v>177</v>
      </c>
      <c r="B116" s="24" t="s">
        <v>178</v>
      </c>
      <c r="C116" s="20">
        <v>500</v>
      </c>
      <c r="D116" s="20">
        <v>0</v>
      </c>
      <c r="E116" s="20">
        <f t="shared" si="55"/>
        <v>500</v>
      </c>
      <c r="F116" s="20">
        <v>1000</v>
      </c>
      <c r="G116" s="20">
        <v>0</v>
      </c>
      <c r="H116" s="20">
        <f>F116+G116</f>
        <v>1000</v>
      </c>
      <c r="I116" s="20">
        <v>1000</v>
      </c>
      <c r="J116" s="20">
        <v>0</v>
      </c>
      <c r="K116" s="20">
        <f>I116+J116</f>
        <v>1000</v>
      </c>
    </row>
    <row r="117" spans="1:11" ht="60" x14ac:dyDescent="0.25">
      <c r="A117" s="36" t="s">
        <v>301</v>
      </c>
      <c r="B117" s="24" t="s">
        <v>300</v>
      </c>
      <c r="C117" s="20">
        <f>C118+C121+C119+C120</f>
        <v>99200</v>
      </c>
      <c r="D117" s="20">
        <f t="shared" ref="D117:K117" si="56">D118+D121+D119+D120</f>
        <v>0</v>
      </c>
      <c r="E117" s="20">
        <f t="shared" si="56"/>
        <v>99200</v>
      </c>
      <c r="F117" s="20">
        <f t="shared" si="56"/>
        <v>99200</v>
      </c>
      <c r="G117" s="20">
        <f t="shared" si="56"/>
        <v>0</v>
      </c>
      <c r="H117" s="20">
        <f t="shared" si="56"/>
        <v>99200</v>
      </c>
      <c r="I117" s="20">
        <f t="shared" si="56"/>
        <v>99200</v>
      </c>
      <c r="J117" s="20">
        <f t="shared" si="56"/>
        <v>0</v>
      </c>
      <c r="K117" s="20">
        <f t="shared" si="56"/>
        <v>99200</v>
      </c>
    </row>
    <row r="118" spans="1:11" ht="120" x14ac:dyDescent="0.25">
      <c r="A118" s="36" t="s">
        <v>325</v>
      </c>
      <c r="B118" s="24" t="s">
        <v>324</v>
      </c>
      <c r="C118" s="20">
        <v>500</v>
      </c>
      <c r="D118" s="20">
        <v>0</v>
      </c>
      <c r="E118" s="20">
        <f t="shared" si="55"/>
        <v>500</v>
      </c>
      <c r="F118" s="20">
        <v>500</v>
      </c>
      <c r="G118" s="21">
        <v>0</v>
      </c>
      <c r="H118" s="20">
        <f>F118+G118</f>
        <v>500</v>
      </c>
      <c r="I118" s="20">
        <v>500</v>
      </c>
      <c r="J118" s="20">
        <v>0</v>
      </c>
      <c r="K118" s="20">
        <f>I118+J118</f>
        <v>500</v>
      </c>
    </row>
    <row r="119" spans="1:11" ht="120" x14ac:dyDescent="0.25">
      <c r="A119" s="36" t="s">
        <v>240</v>
      </c>
      <c r="B119" s="24" t="s">
        <v>127</v>
      </c>
      <c r="C119" s="20">
        <v>8700</v>
      </c>
      <c r="D119" s="20">
        <v>0</v>
      </c>
      <c r="E119" s="20">
        <f t="shared" si="55"/>
        <v>8700</v>
      </c>
      <c r="F119" s="20">
        <v>8700</v>
      </c>
      <c r="G119" s="21">
        <v>0</v>
      </c>
      <c r="H119" s="20">
        <f>F119+G119</f>
        <v>8700</v>
      </c>
      <c r="I119" s="20">
        <v>8700</v>
      </c>
      <c r="J119" s="20">
        <v>0</v>
      </c>
      <c r="K119" s="20">
        <f>I119+J119</f>
        <v>8700</v>
      </c>
    </row>
    <row r="120" spans="1:11" ht="150" x14ac:dyDescent="0.25">
      <c r="A120" s="36" t="s">
        <v>380</v>
      </c>
      <c r="B120" s="24" t="s">
        <v>353</v>
      </c>
      <c r="C120" s="20">
        <v>55000</v>
      </c>
      <c r="D120" s="20">
        <v>0</v>
      </c>
      <c r="E120" s="20">
        <f t="shared" si="55"/>
        <v>55000</v>
      </c>
      <c r="F120" s="20">
        <v>55000</v>
      </c>
      <c r="G120" s="21">
        <v>0</v>
      </c>
      <c r="H120" s="20">
        <f>F120+G120</f>
        <v>55000</v>
      </c>
      <c r="I120" s="20">
        <v>55000</v>
      </c>
      <c r="J120" s="20">
        <v>0</v>
      </c>
      <c r="K120" s="20">
        <f>I120+J120</f>
        <v>55000</v>
      </c>
    </row>
    <row r="121" spans="1:11" ht="105" x14ac:dyDescent="0.25">
      <c r="A121" s="36" t="s">
        <v>239</v>
      </c>
      <c r="B121" s="24" t="s">
        <v>128</v>
      </c>
      <c r="C121" s="20">
        <v>35000</v>
      </c>
      <c r="D121" s="20">
        <v>0</v>
      </c>
      <c r="E121" s="20">
        <f t="shared" si="55"/>
        <v>35000</v>
      </c>
      <c r="F121" s="20">
        <v>35000</v>
      </c>
      <c r="G121" s="21">
        <v>0</v>
      </c>
      <c r="H121" s="20">
        <f>F121+G121</f>
        <v>35000</v>
      </c>
      <c r="I121" s="20">
        <v>35000</v>
      </c>
      <c r="J121" s="20">
        <v>0</v>
      </c>
      <c r="K121" s="20">
        <f>I121+J121</f>
        <v>35000</v>
      </c>
    </row>
    <row r="122" spans="1:11" ht="45" x14ac:dyDescent="0.25">
      <c r="A122" s="36" t="s">
        <v>302</v>
      </c>
      <c r="B122" s="24" t="s">
        <v>303</v>
      </c>
      <c r="C122" s="20">
        <f>C123</f>
        <v>14000</v>
      </c>
      <c r="D122" s="20">
        <f t="shared" ref="D122:K122" si="57">D123</f>
        <v>0</v>
      </c>
      <c r="E122" s="20">
        <f t="shared" si="57"/>
        <v>14000</v>
      </c>
      <c r="F122" s="20">
        <f t="shared" si="57"/>
        <v>14000</v>
      </c>
      <c r="G122" s="20">
        <f t="shared" si="57"/>
        <v>0</v>
      </c>
      <c r="H122" s="20">
        <f t="shared" si="57"/>
        <v>14000</v>
      </c>
      <c r="I122" s="20">
        <f t="shared" si="57"/>
        <v>14000</v>
      </c>
      <c r="J122" s="20">
        <f t="shared" si="57"/>
        <v>0</v>
      </c>
      <c r="K122" s="20">
        <f t="shared" si="57"/>
        <v>14000</v>
      </c>
    </row>
    <row r="123" spans="1:11" ht="105" x14ac:dyDescent="0.25">
      <c r="A123" s="36" t="s">
        <v>149</v>
      </c>
      <c r="B123" s="24" t="s">
        <v>148</v>
      </c>
      <c r="C123" s="20">
        <v>14000</v>
      </c>
      <c r="D123" s="20">
        <v>0</v>
      </c>
      <c r="E123" s="20">
        <f t="shared" si="55"/>
        <v>14000</v>
      </c>
      <c r="F123" s="20">
        <v>14000</v>
      </c>
      <c r="G123" s="21">
        <v>0</v>
      </c>
      <c r="H123" s="20">
        <f>F123+G123</f>
        <v>14000</v>
      </c>
      <c r="I123" s="20">
        <v>14000</v>
      </c>
      <c r="J123" s="20">
        <v>0</v>
      </c>
      <c r="K123" s="20">
        <f>I123+J123</f>
        <v>14000</v>
      </c>
    </row>
    <row r="124" spans="1:11" ht="45" x14ac:dyDescent="0.25">
      <c r="A124" s="36" t="s">
        <v>304</v>
      </c>
      <c r="B124" s="24" t="s">
        <v>172</v>
      </c>
      <c r="C124" s="20">
        <f>C125+C127</f>
        <v>59500</v>
      </c>
      <c r="D124" s="20">
        <f t="shared" ref="D124:K124" si="58">D125+D127</f>
        <v>0</v>
      </c>
      <c r="E124" s="20">
        <f>E125+E127</f>
        <v>59500</v>
      </c>
      <c r="F124" s="20">
        <f t="shared" si="58"/>
        <v>49000</v>
      </c>
      <c r="G124" s="20">
        <f t="shared" si="58"/>
        <v>0</v>
      </c>
      <c r="H124" s="20">
        <f t="shared" si="58"/>
        <v>49000</v>
      </c>
      <c r="I124" s="20">
        <f t="shared" si="58"/>
        <v>49000</v>
      </c>
      <c r="J124" s="20">
        <f t="shared" si="58"/>
        <v>0</v>
      </c>
      <c r="K124" s="20">
        <f t="shared" si="58"/>
        <v>49000</v>
      </c>
    </row>
    <row r="125" spans="1:11" ht="75" x14ac:dyDescent="0.25">
      <c r="A125" s="36" t="s">
        <v>392</v>
      </c>
      <c r="B125" s="24" t="s">
        <v>394</v>
      </c>
      <c r="C125" s="20">
        <f>C126</f>
        <v>10000</v>
      </c>
      <c r="D125" s="20">
        <f t="shared" ref="D125:K125" si="59">D126</f>
        <v>0</v>
      </c>
      <c r="E125" s="20">
        <f t="shared" si="59"/>
        <v>10000</v>
      </c>
      <c r="F125" s="20">
        <f t="shared" si="59"/>
        <v>0</v>
      </c>
      <c r="G125" s="20">
        <f t="shared" si="59"/>
        <v>0</v>
      </c>
      <c r="H125" s="20">
        <f t="shared" si="59"/>
        <v>0</v>
      </c>
      <c r="I125" s="20">
        <f t="shared" si="59"/>
        <v>0</v>
      </c>
      <c r="J125" s="20">
        <f t="shared" si="59"/>
        <v>0</v>
      </c>
      <c r="K125" s="20">
        <f t="shared" si="59"/>
        <v>0</v>
      </c>
    </row>
    <row r="126" spans="1:11" ht="105" x14ac:dyDescent="0.25">
      <c r="A126" s="36" t="s">
        <v>393</v>
      </c>
      <c r="B126" s="24" t="s">
        <v>395</v>
      </c>
      <c r="C126" s="20">
        <v>10000</v>
      </c>
      <c r="D126" s="20">
        <v>0</v>
      </c>
      <c r="E126" s="20">
        <f>C126+D126</f>
        <v>10000</v>
      </c>
      <c r="F126" s="20">
        <v>0</v>
      </c>
      <c r="G126" s="20">
        <v>0</v>
      </c>
      <c r="H126" s="20">
        <f>F126+G126</f>
        <v>0</v>
      </c>
      <c r="I126" s="20">
        <v>0</v>
      </c>
      <c r="J126" s="20">
        <v>0</v>
      </c>
      <c r="K126" s="20">
        <f>I126+J126</f>
        <v>0</v>
      </c>
    </row>
    <row r="127" spans="1:11" ht="60" x14ac:dyDescent="0.25">
      <c r="A127" s="36" t="s">
        <v>159</v>
      </c>
      <c r="B127" s="24" t="s">
        <v>160</v>
      </c>
      <c r="C127" s="20">
        <f>C129+C128+C130</f>
        <v>49500</v>
      </c>
      <c r="D127" s="20">
        <f t="shared" ref="D127:K127" si="60">D129+D128+D130</f>
        <v>0</v>
      </c>
      <c r="E127" s="20">
        <f t="shared" si="60"/>
        <v>49500</v>
      </c>
      <c r="F127" s="20">
        <f t="shared" si="60"/>
        <v>49000</v>
      </c>
      <c r="G127" s="20">
        <f t="shared" si="60"/>
        <v>0</v>
      </c>
      <c r="H127" s="20">
        <f t="shared" si="60"/>
        <v>49000</v>
      </c>
      <c r="I127" s="20">
        <f t="shared" si="60"/>
        <v>49000</v>
      </c>
      <c r="J127" s="20">
        <f t="shared" si="60"/>
        <v>0</v>
      </c>
      <c r="K127" s="20">
        <f t="shared" si="60"/>
        <v>49000</v>
      </c>
    </row>
    <row r="128" spans="1:11" ht="150" x14ac:dyDescent="0.25">
      <c r="A128" s="36" t="s">
        <v>352</v>
      </c>
      <c r="B128" s="24" t="s">
        <v>326</v>
      </c>
      <c r="C128" s="20">
        <v>500</v>
      </c>
      <c r="D128" s="20">
        <v>0</v>
      </c>
      <c r="E128" s="20">
        <f>C128+D128</f>
        <v>500</v>
      </c>
      <c r="F128" s="20">
        <v>0</v>
      </c>
      <c r="G128" s="20">
        <v>0</v>
      </c>
      <c r="H128" s="20">
        <f>F128+G128</f>
        <v>0</v>
      </c>
      <c r="I128" s="21">
        <v>0</v>
      </c>
      <c r="J128" s="20">
        <v>0</v>
      </c>
      <c r="K128" s="20">
        <f>I128+J128</f>
        <v>0</v>
      </c>
    </row>
    <row r="129" spans="1:11" ht="150" x14ac:dyDescent="0.25">
      <c r="A129" s="36" t="s">
        <v>352</v>
      </c>
      <c r="B129" s="24" t="s">
        <v>169</v>
      </c>
      <c r="C129" s="20">
        <v>29000</v>
      </c>
      <c r="D129" s="20">
        <v>0</v>
      </c>
      <c r="E129" s="20">
        <f>C129+D129</f>
        <v>29000</v>
      </c>
      <c r="F129" s="20">
        <v>29000</v>
      </c>
      <c r="G129" s="20">
        <v>0</v>
      </c>
      <c r="H129" s="20">
        <f>F129+G129</f>
        <v>29000</v>
      </c>
      <c r="I129" s="20">
        <v>29000</v>
      </c>
      <c r="J129" s="20">
        <v>0</v>
      </c>
      <c r="K129" s="20">
        <f>I129+J129</f>
        <v>29000</v>
      </c>
    </row>
    <row r="130" spans="1:11" ht="105" x14ac:dyDescent="0.25">
      <c r="A130" s="36" t="s">
        <v>355</v>
      </c>
      <c r="B130" s="24" t="s">
        <v>354</v>
      </c>
      <c r="C130" s="20">
        <v>20000</v>
      </c>
      <c r="D130" s="20">
        <v>0</v>
      </c>
      <c r="E130" s="20">
        <f>C130+D130</f>
        <v>20000</v>
      </c>
      <c r="F130" s="20">
        <v>20000</v>
      </c>
      <c r="G130" s="21">
        <v>0</v>
      </c>
      <c r="H130" s="20">
        <f>F130+G130</f>
        <v>20000</v>
      </c>
      <c r="I130" s="20">
        <v>20000</v>
      </c>
      <c r="J130" s="20">
        <v>0</v>
      </c>
      <c r="K130" s="20">
        <f>I130+J130</f>
        <v>20000</v>
      </c>
    </row>
    <row r="131" spans="1:11" ht="60" x14ac:dyDescent="0.25">
      <c r="A131" s="36" t="s">
        <v>306</v>
      </c>
      <c r="B131" s="24" t="s">
        <v>305</v>
      </c>
      <c r="C131" s="20">
        <f>C132+C133+C134+C135</f>
        <v>1168100</v>
      </c>
      <c r="D131" s="20">
        <f t="shared" ref="D131:K131" si="61">D132+D133+D134+D135</f>
        <v>0</v>
      </c>
      <c r="E131" s="20">
        <f t="shared" si="61"/>
        <v>1168100</v>
      </c>
      <c r="F131" s="20">
        <f t="shared" si="61"/>
        <v>1168100</v>
      </c>
      <c r="G131" s="20">
        <f t="shared" si="61"/>
        <v>0</v>
      </c>
      <c r="H131" s="20">
        <f t="shared" si="61"/>
        <v>1168100</v>
      </c>
      <c r="I131" s="20">
        <f t="shared" si="61"/>
        <v>1168100</v>
      </c>
      <c r="J131" s="20">
        <f t="shared" si="61"/>
        <v>0</v>
      </c>
      <c r="K131" s="20">
        <f t="shared" si="61"/>
        <v>1168100</v>
      </c>
    </row>
    <row r="132" spans="1:11" ht="75" x14ac:dyDescent="0.25">
      <c r="A132" s="36" t="s">
        <v>157</v>
      </c>
      <c r="B132" s="24" t="s">
        <v>162</v>
      </c>
      <c r="C132" s="20">
        <v>500000</v>
      </c>
      <c r="D132" s="20">
        <v>0</v>
      </c>
      <c r="E132" s="20">
        <f>C132+D132</f>
        <v>500000</v>
      </c>
      <c r="F132" s="20">
        <v>500000</v>
      </c>
      <c r="G132" s="20">
        <v>0</v>
      </c>
      <c r="H132" s="20">
        <f>F132+G132</f>
        <v>500000</v>
      </c>
      <c r="I132" s="20">
        <v>500000</v>
      </c>
      <c r="J132" s="20">
        <v>0</v>
      </c>
      <c r="K132" s="20">
        <f>I132+J132</f>
        <v>500000</v>
      </c>
    </row>
    <row r="133" spans="1:11" ht="75" x14ac:dyDescent="0.25">
      <c r="A133" s="36" t="s">
        <v>157</v>
      </c>
      <c r="B133" s="24" t="s">
        <v>156</v>
      </c>
      <c r="C133" s="20">
        <v>3000</v>
      </c>
      <c r="D133" s="20">
        <v>0</v>
      </c>
      <c r="E133" s="20">
        <f>C133+D133</f>
        <v>3000</v>
      </c>
      <c r="F133" s="20">
        <v>3000</v>
      </c>
      <c r="G133" s="20">
        <v>0</v>
      </c>
      <c r="H133" s="20">
        <f>F133+G133</f>
        <v>3000</v>
      </c>
      <c r="I133" s="20">
        <v>3000</v>
      </c>
      <c r="J133" s="20">
        <v>0</v>
      </c>
      <c r="K133" s="20">
        <f>I133+J133</f>
        <v>3000</v>
      </c>
    </row>
    <row r="134" spans="1:11" ht="75" x14ac:dyDescent="0.25">
      <c r="A134" s="36" t="s">
        <v>157</v>
      </c>
      <c r="B134" s="24" t="s">
        <v>129</v>
      </c>
      <c r="C134" s="20">
        <v>664600</v>
      </c>
      <c r="D134" s="20">
        <v>0</v>
      </c>
      <c r="E134" s="20">
        <f>C134+D134</f>
        <v>664600</v>
      </c>
      <c r="F134" s="20">
        <v>664600</v>
      </c>
      <c r="G134" s="21">
        <v>0</v>
      </c>
      <c r="H134" s="20">
        <f>F134+G134</f>
        <v>664600</v>
      </c>
      <c r="I134" s="20">
        <v>664600</v>
      </c>
      <c r="J134" s="20">
        <v>0</v>
      </c>
      <c r="K134" s="20">
        <f>I134+J134</f>
        <v>664600</v>
      </c>
    </row>
    <row r="135" spans="1:11" ht="90" x14ac:dyDescent="0.25">
      <c r="A135" s="36" t="s">
        <v>238</v>
      </c>
      <c r="B135" s="24" t="s">
        <v>237</v>
      </c>
      <c r="C135" s="20">
        <v>500</v>
      </c>
      <c r="D135" s="20">
        <v>0</v>
      </c>
      <c r="E135" s="20">
        <f>C135+D135</f>
        <v>500</v>
      </c>
      <c r="F135" s="20">
        <v>500</v>
      </c>
      <c r="G135" s="21">
        <v>0</v>
      </c>
      <c r="H135" s="20">
        <f>F135+G135</f>
        <v>500</v>
      </c>
      <c r="I135" s="20">
        <v>500</v>
      </c>
      <c r="J135" s="20">
        <v>0</v>
      </c>
      <c r="K135" s="20">
        <f>I135+J135</f>
        <v>500</v>
      </c>
    </row>
    <row r="136" spans="1:11" ht="110.25" x14ac:dyDescent="0.25">
      <c r="A136" s="38" t="s">
        <v>420</v>
      </c>
      <c r="B136" s="24" t="s">
        <v>422</v>
      </c>
      <c r="C136" s="20">
        <f>C137</f>
        <v>50000</v>
      </c>
      <c r="D136" s="20">
        <f t="shared" ref="D136:K136" si="62">D137</f>
        <v>0</v>
      </c>
      <c r="E136" s="20">
        <f t="shared" si="62"/>
        <v>50000</v>
      </c>
      <c r="F136" s="20">
        <f t="shared" si="62"/>
        <v>0</v>
      </c>
      <c r="G136" s="20">
        <f t="shared" si="62"/>
        <v>0</v>
      </c>
      <c r="H136" s="20">
        <f t="shared" si="62"/>
        <v>0</v>
      </c>
      <c r="I136" s="20">
        <f t="shared" si="62"/>
        <v>0</v>
      </c>
      <c r="J136" s="20">
        <f t="shared" si="62"/>
        <v>0</v>
      </c>
      <c r="K136" s="20">
        <f t="shared" si="62"/>
        <v>0</v>
      </c>
    </row>
    <row r="137" spans="1:11" ht="126" x14ac:dyDescent="0.25">
      <c r="A137" s="38" t="s">
        <v>421</v>
      </c>
      <c r="B137" s="24" t="s">
        <v>423</v>
      </c>
      <c r="C137" s="20">
        <v>50000</v>
      </c>
      <c r="D137" s="20">
        <v>0</v>
      </c>
      <c r="E137" s="20">
        <f>C137+D137</f>
        <v>50000</v>
      </c>
      <c r="F137" s="20">
        <v>0</v>
      </c>
      <c r="G137" s="21">
        <v>0</v>
      </c>
      <c r="H137" s="20">
        <f>F137+G137</f>
        <v>0</v>
      </c>
      <c r="I137" s="20">
        <v>0</v>
      </c>
      <c r="J137" s="20">
        <v>0</v>
      </c>
      <c r="K137" s="20">
        <f>I137+J137</f>
        <v>0</v>
      </c>
    </row>
    <row r="138" spans="1:11" ht="30" x14ac:dyDescent="0.25">
      <c r="A138" s="36" t="s">
        <v>308</v>
      </c>
      <c r="B138" s="24" t="s">
        <v>307</v>
      </c>
      <c r="C138" s="20">
        <f>C139</f>
        <v>103000</v>
      </c>
      <c r="D138" s="20">
        <f t="shared" ref="D138:K138" si="63">D139</f>
        <v>0</v>
      </c>
      <c r="E138" s="20">
        <f t="shared" si="63"/>
        <v>103000</v>
      </c>
      <c r="F138" s="20">
        <f t="shared" si="63"/>
        <v>103000</v>
      </c>
      <c r="G138" s="20">
        <f t="shared" si="63"/>
        <v>0</v>
      </c>
      <c r="H138" s="20">
        <f t="shared" si="63"/>
        <v>103000</v>
      </c>
      <c r="I138" s="20">
        <f t="shared" si="63"/>
        <v>103000</v>
      </c>
      <c r="J138" s="20">
        <f t="shared" si="63"/>
        <v>0</v>
      </c>
      <c r="K138" s="20">
        <f t="shared" si="63"/>
        <v>103000</v>
      </c>
    </row>
    <row r="139" spans="1:11" ht="45" x14ac:dyDescent="0.25">
      <c r="A139" s="36" t="s">
        <v>138</v>
      </c>
      <c r="B139" s="24" t="s">
        <v>137</v>
      </c>
      <c r="C139" s="20">
        <v>103000</v>
      </c>
      <c r="D139" s="20">
        <v>0</v>
      </c>
      <c r="E139" s="20">
        <f>C139+D139</f>
        <v>103000</v>
      </c>
      <c r="F139" s="20">
        <v>103000</v>
      </c>
      <c r="G139" s="21">
        <v>0</v>
      </c>
      <c r="H139" s="20">
        <f>F139+G139</f>
        <v>103000</v>
      </c>
      <c r="I139" s="20">
        <v>103000</v>
      </c>
      <c r="J139" s="20">
        <v>0</v>
      </c>
      <c r="K139" s="20">
        <f>I139+J139</f>
        <v>103000</v>
      </c>
    </row>
    <row r="140" spans="1:11" ht="90" x14ac:dyDescent="0.25">
      <c r="A140" s="36" t="s">
        <v>396</v>
      </c>
      <c r="B140" s="24" t="s">
        <v>398</v>
      </c>
      <c r="C140" s="20">
        <f>C141+C142</f>
        <v>5900000</v>
      </c>
      <c r="D140" s="20">
        <f t="shared" ref="D140:K140" si="64">D141+D142</f>
        <v>0</v>
      </c>
      <c r="E140" s="20">
        <f t="shared" si="64"/>
        <v>5900000</v>
      </c>
      <c r="F140" s="20">
        <f t="shared" si="64"/>
        <v>0</v>
      </c>
      <c r="G140" s="20">
        <f t="shared" si="64"/>
        <v>0</v>
      </c>
      <c r="H140" s="20">
        <f t="shared" si="64"/>
        <v>0</v>
      </c>
      <c r="I140" s="20">
        <f t="shared" si="64"/>
        <v>0</v>
      </c>
      <c r="J140" s="20">
        <f t="shared" si="64"/>
        <v>0</v>
      </c>
      <c r="K140" s="20">
        <f t="shared" si="64"/>
        <v>0</v>
      </c>
    </row>
    <row r="141" spans="1:11" ht="45" x14ac:dyDescent="0.25">
      <c r="A141" s="36" t="s">
        <v>397</v>
      </c>
      <c r="B141" s="24" t="s">
        <v>399</v>
      </c>
      <c r="C141" s="20">
        <v>5400000</v>
      </c>
      <c r="D141" s="20">
        <v>0</v>
      </c>
      <c r="E141" s="20">
        <f>C141+D141</f>
        <v>5400000</v>
      </c>
      <c r="F141" s="20">
        <v>0</v>
      </c>
      <c r="G141" s="21">
        <v>0</v>
      </c>
      <c r="H141" s="20">
        <f>F141+G141</f>
        <v>0</v>
      </c>
      <c r="I141" s="20">
        <v>0</v>
      </c>
      <c r="J141" s="20">
        <v>0</v>
      </c>
      <c r="K141" s="20">
        <f>I141+J141</f>
        <v>0</v>
      </c>
    </row>
    <row r="142" spans="1:11" ht="60" x14ac:dyDescent="0.25">
      <c r="A142" s="36" t="s">
        <v>449</v>
      </c>
      <c r="B142" s="24" t="s">
        <v>450</v>
      </c>
      <c r="C142" s="20">
        <v>500000</v>
      </c>
      <c r="D142" s="20">
        <v>0</v>
      </c>
      <c r="E142" s="20">
        <f>C142+D142</f>
        <v>500000</v>
      </c>
      <c r="F142" s="20">
        <v>0</v>
      </c>
      <c r="G142" s="21">
        <v>0</v>
      </c>
      <c r="H142" s="20">
        <f>F142+G142</f>
        <v>0</v>
      </c>
      <c r="I142" s="20">
        <v>0</v>
      </c>
      <c r="J142" s="20">
        <v>0</v>
      </c>
      <c r="K142" s="20">
        <f>I142+J142</f>
        <v>0</v>
      </c>
    </row>
    <row r="143" spans="1:11" x14ac:dyDescent="0.25">
      <c r="A143" s="38" t="s">
        <v>425</v>
      </c>
      <c r="B143" s="24" t="s">
        <v>424</v>
      </c>
      <c r="C143" s="21">
        <f>C144+C147+C149</f>
        <v>13131000</v>
      </c>
      <c r="D143" s="21">
        <f t="shared" ref="D143:K143" si="65">D144+D147+D149</f>
        <v>0</v>
      </c>
      <c r="E143" s="21">
        <f>E144+E147+E149</f>
        <v>13131000</v>
      </c>
      <c r="F143" s="21">
        <f t="shared" si="65"/>
        <v>13000000</v>
      </c>
      <c r="G143" s="21">
        <f t="shared" si="65"/>
        <v>0</v>
      </c>
      <c r="H143" s="21">
        <f t="shared" si="65"/>
        <v>13000000</v>
      </c>
      <c r="I143" s="21">
        <f t="shared" si="65"/>
        <v>13000000</v>
      </c>
      <c r="J143" s="21">
        <f t="shared" si="65"/>
        <v>0</v>
      </c>
      <c r="K143" s="21">
        <f t="shared" si="65"/>
        <v>13000000</v>
      </c>
    </row>
    <row r="144" spans="1:11" ht="78.75" x14ac:dyDescent="0.25">
      <c r="A144" s="38" t="s">
        <v>426</v>
      </c>
      <c r="B144" s="24" t="s">
        <v>428</v>
      </c>
      <c r="C144" s="20">
        <f>C145+C146</f>
        <v>101000</v>
      </c>
      <c r="D144" s="20">
        <f t="shared" ref="D144:K144" si="66">D145+D146</f>
        <v>21000</v>
      </c>
      <c r="E144" s="20">
        <f t="shared" si="66"/>
        <v>122000</v>
      </c>
      <c r="F144" s="20">
        <f t="shared" si="66"/>
        <v>0</v>
      </c>
      <c r="G144" s="20">
        <f t="shared" si="66"/>
        <v>0</v>
      </c>
      <c r="H144" s="20">
        <f t="shared" si="66"/>
        <v>0</v>
      </c>
      <c r="I144" s="20">
        <f t="shared" si="66"/>
        <v>0</v>
      </c>
      <c r="J144" s="20">
        <f t="shared" si="66"/>
        <v>0</v>
      </c>
      <c r="K144" s="20">
        <f t="shared" si="66"/>
        <v>0</v>
      </c>
    </row>
    <row r="145" spans="1:11" ht="47.25" x14ac:dyDescent="0.25">
      <c r="A145" s="38" t="s">
        <v>451</v>
      </c>
      <c r="B145" s="24" t="s">
        <v>452</v>
      </c>
      <c r="C145" s="20">
        <v>0</v>
      </c>
      <c r="D145" s="20">
        <f>21000</f>
        <v>21000</v>
      </c>
      <c r="E145" s="20">
        <f>C145+D145</f>
        <v>21000</v>
      </c>
      <c r="F145" s="20">
        <v>0</v>
      </c>
      <c r="G145" s="20">
        <v>0</v>
      </c>
      <c r="H145" s="20">
        <f>F145+G145</f>
        <v>0</v>
      </c>
      <c r="I145" s="20">
        <v>0</v>
      </c>
      <c r="J145" s="20">
        <v>0</v>
      </c>
      <c r="K145" s="20">
        <f>I145+J145</f>
        <v>0</v>
      </c>
    </row>
    <row r="146" spans="1:11" ht="63" x14ac:dyDescent="0.25">
      <c r="A146" s="38" t="s">
        <v>427</v>
      </c>
      <c r="B146" s="24" t="s">
        <v>429</v>
      </c>
      <c r="C146" s="20">
        <v>101000</v>
      </c>
      <c r="D146" s="20">
        <v>0</v>
      </c>
      <c r="E146" s="20">
        <f>D146+C146</f>
        <v>101000</v>
      </c>
      <c r="F146" s="20">
        <v>0</v>
      </c>
      <c r="G146" s="21">
        <v>0</v>
      </c>
      <c r="H146" s="20">
        <f>G146+F146</f>
        <v>0</v>
      </c>
      <c r="I146" s="20">
        <v>0</v>
      </c>
      <c r="J146" s="20">
        <v>0</v>
      </c>
      <c r="K146" s="20">
        <f>J146+I146</f>
        <v>0</v>
      </c>
    </row>
    <row r="147" spans="1:11" ht="30" x14ac:dyDescent="0.25">
      <c r="A147" s="36" t="s">
        <v>174</v>
      </c>
      <c r="B147" s="24" t="s">
        <v>173</v>
      </c>
      <c r="C147" s="20">
        <f>C148</f>
        <v>13000000</v>
      </c>
      <c r="D147" s="20">
        <f t="shared" ref="D147:K147" si="67">D148</f>
        <v>-21000</v>
      </c>
      <c r="E147" s="20">
        <f t="shared" si="67"/>
        <v>12979000</v>
      </c>
      <c r="F147" s="20">
        <f t="shared" si="67"/>
        <v>13000000</v>
      </c>
      <c r="G147" s="20">
        <f t="shared" si="67"/>
        <v>0</v>
      </c>
      <c r="H147" s="20">
        <f t="shared" si="67"/>
        <v>13000000</v>
      </c>
      <c r="I147" s="20">
        <f t="shared" si="67"/>
        <v>13000000</v>
      </c>
      <c r="J147" s="20">
        <f t="shared" si="67"/>
        <v>0</v>
      </c>
      <c r="K147" s="20">
        <f t="shared" si="67"/>
        <v>13000000</v>
      </c>
    </row>
    <row r="148" spans="1:11" ht="60" x14ac:dyDescent="0.25">
      <c r="A148" s="36" t="s">
        <v>176</v>
      </c>
      <c r="B148" s="24" t="s">
        <v>175</v>
      </c>
      <c r="C148" s="20">
        <v>13000000</v>
      </c>
      <c r="D148" s="20">
        <f>-21000</f>
        <v>-21000</v>
      </c>
      <c r="E148" s="20">
        <f>C148+D148</f>
        <v>12979000</v>
      </c>
      <c r="F148" s="20">
        <v>13000000</v>
      </c>
      <c r="G148" s="21">
        <v>0</v>
      </c>
      <c r="H148" s="20">
        <f>F148+G148</f>
        <v>13000000</v>
      </c>
      <c r="I148" s="20">
        <v>13000000</v>
      </c>
      <c r="J148" s="20">
        <v>0</v>
      </c>
      <c r="K148" s="20">
        <f>I148+J148</f>
        <v>13000000</v>
      </c>
    </row>
    <row r="149" spans="1:11" ht="60" x14ac:dyDescent="0.25">
      <c r="A149" s="36" t="s">
        <v>400</v>
      </c>
      <c r="B149" s="24" t="s">
        <v>402</v>
      </c>
      <c r="C149" s="20">
        <f>C150</f>
        <v>30000</v>
      </c>
      <c r="D149" s="20">
        <f t="shared" ref="C149:K150" si="68">D150</f>
        <v>0</v>
      </c>
      <c r="E149" s="20">
        <f t="shared" si="68"/>
        <v>30000</v>
      </c>
      <c r="F149" s="20">
        <f t="shared" si="68"/>
        <v>0</v>
      </c>
      <c r="G149" s="20">
        <f t="shared" si="68"/>
        <v>0</v>
      </c>
      <c r="H149" s="20">
        <f t="shared" si="68"/>
        <v>0</v>
      </c>
      <c r="I149" s="20">
        <f t="shared" si="68"/>
        <v>0</v>
      </c>
      <c r="J149" s="20">
        <f t="shared" si="68"/>
        <v>0</v>
      </c>
      <c r="K149" s="20">
        <f t="shared" si="68"/>
        <v>0</v>
      </c>
    </row>
    <row r="150" spans="1:11" ht="60" x14ac:dyDescent="0.25">
      <c r="A150" s="36" t="s">
        <v>401</v>
      </c>
      <c r="B150" s="24" t="s">
        <v>403</v>
      </c>
      <c r="C150" s="20">
        <f t="shared" si="68"/>
        <v>30000</v>
      </c>
      <c r="D150" s="20">
        <f t="shared" si="68"/>
        <v>0</v>
      </c>
      <c r="E150" s="20">
        <f>E151</f>
        <v>30000</v>
      </c>
      <c r="F150" s="20">
        <f t="shared" si="68"/>
        <v>0</v>
      </c>
      <c r="G150" s="20">
        <f t="shared" si="68"/>
        <v>0</v>
      </c>
      <c r="H150" s="20">
        <f t="shared" si="68"/>
        <v>0</v>
      </c>
      <c r="I150" s="20">
        <f t="shared" si="68"/>
        <v>0</v>
      </c>
      <c r="J150" s="20">
        <f t="shared" si="68"/>
        <v>0</v>
      </c>
      <c r="K150" s="20">
        <f t="shared" si="68"/>
        <v>0</v>
      </c>
    </row>
    <row r="151" spans="1:11" ht="60" x14ac:dyDescent="0.25">
      <c r="A151" s="36" t="s">
        <v>401</v>
      </c>
      <c r="B151" s="24" t="s">
        <v>404</v>
      </c>
      <c r="C151" s="20">
        <v>30000</v>
      </c>
      <c r="D151" s="20">
        <v>0</v>
      </c>
      <c r="E151" s="20">
        <f>C151+D151</f>
        <v>30000</v>
      </c>
      <c r="F151" s="20">
        <v>0</v>
      </c>
      <c r="G151" s="21">
        <v>0</v>
      </c>
      <c r="H151" s="20">
        <f>F151+G151</f>
        <v>0</v>
      </c>
      <c r="I151" s="20">
        <v>0</v>
      </c>
      <c r="J151" s="20">
        <v>0</v>
      </c>
      <c r="K151" s="20">
        <f>I151+J151</f>
        <v>0</v>
      </c>
    </row>
    <row r="152" spans="1:11" x14ac:dyDescent="0.25">
      <c r="A152" s="38" t="s">
        <v>405</v>
      </c>
      <c r="B152" s="24" t="s">
        <v>408</v>
      </c>
      <c r="C152" s="20">
        <f>C153+C155+C157</f>
        <v>119060</v>
      </c>
      <c r="D152" s="20">
        <f t="shared" ref="D152:K152" si="69">D153+D155+D157</f>
        <v>781695</v>
      </c>
      <c r="E152" s="20">
        <f t="shared" si="69"/>
        <v>900755</v>
      </c>
      <c r="F152" s="20">
        <f t="shared" si="69"/>
        <v>0</v>
      </c>
      <c r="G152" s="20">
        <f t="shared" si="69"/>
        <v>0</v>
      </c>
      <c r="H152" s="20">
        <f t="shared" si="69"/>
        <v>0</v>
      </c>
      <c r="I152" s="20">
        <f t="shared" si="69"/>
        <v>0</v>
      </c>
      <c r="J152" s="20">
        <f t="shared" si="69"/>
        <v>0</v>
      </c>
      <c r="K152" s="20">
        <f t="shared" si="69"/>
        <v>0</v>
      </c>
    </row>
    <row r="153" spans="1:11" x14ac:dyDescent="0.25">
      <c r="A153" s="31" t="s">
        <v>434</v>
      </c>
      <c r="B153" s="24" t="s">
        <v>436</v>
      </c>
      <c r="C153" s="20">
        <f>C154</f>
        <v>-10940</v>
      </c>
      <c r="D153" s="20">
        <f t="shared" ref="D153:K153" si="70">D154</f>
        <v>0</v>
      </c>
      <c r="E153" s="20">
        <f t="shared" si="70"/>
        <v>-10940</v>
      </c>
      <c r="F153" s="20">
        <f t="shared" si="70"/>
        <v>0</v>
      </c>
      <c r="G153" s="20">
        <f t="shared" si="70"/>
        <v>0</v>
      </c>
      <c r="H153" s="20">
        <f t="shared" si="70"/>
        <v>0</v>
      </c>
      <c r="I153" s="20">
        <f t="shared" si="70"/>
        <v>0</v>
      </c>
      <c r="J153" s="20">
        <f t="shared" si="70"/>
        <v>0</v>
      </c>
      <c r="K153" s="20">
        <f t="shared" si="70"/>
        <v>0</v>
      </c>
    </row>
    <row r="154" spans="1:11" ht="31.5" x14ac:dyDescent="0.25">
      <c r="A154" s="31" t="s">
        <v>435</v>
      </c>
      <c r="B154" s="24" t="s">
        <v>437</v>
      </c>
      <c r="C154" s="20">
        <v>-10940</v>
      </c>
      <c r="D154" s="20">
        <v>0</v>
      </c>
      <c r="E154" s="20">
        <f>C154+D154</f>
        <v>-10940</v>
      </c>
      <c r="F154" s="20">
        <v>0</v>
      </c>
      <c r="G154" s="20">
        <v>0</v>
      </c>
      <c r="H154" s="20">
        <f>F154+G154</f>
        <v>0</v>
      </c>
      <c r="I154" s="20">
        <v>0</v>
      </c>
      <c r="J154" s="20">
        <v>0</v>
      </c>
      <c r="K154" s="20">
        <f>I154+J154</f>
        <v>0</v>
      </c>
    </row>
    <row r="155" spans="1:11" x14ac:dyDescent="0.25">
      <c r="A155" s="38" t="s">
        <v>406</v>
      </c>
      <c r="B155" s="24" t="s">
        <v>409</v>
      </c>
      <c r="C155" s="20">
        <f>C156</f>
        <v>130000</v>
      </c>
      <c r="D155" s="20">
        <f t="shared" ref="D155:K155" si="71">D156</f>
        <v>0</v>
      </c>
      <c r="E155" s="20">
        <f t="shared" si="71"/>
        <v>130000</v>
      </c>
      <c r="F155" s="20">
        <f t="shared" si="71"/>
        <v>0</v>
      </c>
      <c r="G155" s="20">
        <f t="shared" si="71"/>
        <v>0</v>
      </c>
      <c r="H155" s="20">
        <f t="shared" si="71"/>
        <v>0</v>
      </c>
      <c r="I155" s="20">
        <f t="shared" si="71"/>
        <v>0</v>
      </c>
      <c r="J155" s="20">
        <f t="shared" si="71"/>
        <v>0</v>
      </c>
      <c r="K155" s="20">
        <f t="shared" si="71"/>
        <v>0</v>
      </c>
    </row>
    <row r="156" spans="1:11" x14ac:dyDescent="0.25">
      <c r="A156" s="38" t="s">
        <v>407</v>
      </c>
      <c r="B156" s="24" t="s">
        <v>410</v>
      </c>
      <c r="C156" s="20">
        <v>130000</v>
      </c>
      <c r="D156" s="20">
        <v>0</v>
      </c>
      <c r="E156" s="20">
        <f>C156+D156</f>
        <v>130000</v>
      </c>
      <c r="F156" s="20">
        <v>0</v>
      </c>
      <c r="G156" s="21">
        <v>0</v>
      </c>
      <c r="H156" s="20">
        <f>F156+G156</f>
        <v>0</v>
      </c>
      <c r="I156" s="20">
        <v>0</v>
      </c>
      <c r="J156" s="20">
        <v>0</v>
      </c>
      <c r="K156" s="20">
        <f>I156+J156</f>
        <v>0</v>
      </c>
    </row>
    <row r="157" spans="1:11" x14ac:dyDescent="0.25">
      <c r="A157" s="38" t="s">
        <v>453</v>
      </c>
      <c r="B157" s="24" t="s">
        <v>454</v>
      </c>
      <c r="C157" s="20">
        <f t="shared" ref="C157:K157" si="72">SUM(C158:C158)</f>
        <v>0</v>
      </c>
      <c r="D157" s="20">
        <f t="shared" si="72"/>
        <v>781695</v>
      </c>
      <c r="E157" s="20">
        <f t="shared" si="72"/>
        <v>781695</v>
      </c>
      <c r="F157" s="20">
        <f t="shared" si="72"/>
        <v>0</v>
      </c>
      <c r="G157" s="20">
        <f t="shared" si="72"/>
        <v>0</v>
      </c>
      <c r="H157" s="20">
        <f t="shared" si="72"/>
        <v>0</v>
      </c>
      <c r="I157" s="20">
        <f t="shared" si="72"/>
        <v>0</v>
      </c>
      <c r="J157" s="20">
        <f t="shared" si="72"/>
        <v>0</v>
      </c>
      <c r="K157" s="20">
        <f t="shared" si="72"/>
        <v>0</v>
      </c>
    </row>
    <row r="158" spans="1:11" ht="31.5" x14ac:dyDescent="0.25">
      <c r="A158" s="31" t="s">
        <v>455</v>
      </c>
      <c r="B158" s="24" t="s">
        <v>456</v>
      </c>
      <c r="C158" s="20">
        <v>0</v>
      </c>
      <c r="D158" s="20">
        <v>781695</v>
      </c>
      <c r="E158" s="20">
        <f>C158+D158</f>
        <v>781695</v>
      </c>
      <c r="F158" s="20">
        <v>0</v>
      </c>
      <c r="G158" s="21">
        <v>0</v>
      </c>
      <c r="H158" s="20">
        <f>F158+G158</f>
        <v>0</v>
      </c>
      <c r="I158" s="20">
        <v>0</v>
      </c>
      <c r="J158" s="20">
        <v>0</v>
      </c>
      <c r="K158" s="20">
        <f>I158+J158</f>
        <v>0</v>
      </c>
    </row>
    <row r="159" spans="1:11" x14ac:dyDescent="0.25">
      <c r="A159" s="26" t="s">
        <v>99</v>
      </c>
      <c r="B159" s="24" t="s">
        <v>164</v>
      </c>
      <c r="C159" s="20">
        <f t="shared" ref="C159:K159" si="73">C160+C252</f>
        <v>2192526369.2000003</v>
      </c>
      <c r="D159" s="20">
        <f>D160+D252</f>
        <v>111113559.23999999</v>
      </c>
      <c r="E159" s="20">
        <f t="shared" si="73"/>
        <v>2303639928.4400001</v>
      </c>
      <c r="F159" s="20">
        <f t="shared" si="73"/>
        <v>1981050600</v>
      </c>
      <c r="G159" s="20">
        <f t="shared" si="73"/>
        <v>0</v>
      </c>
      <c r="H159" s="20">
        <f t="shared" si="73"/>
        <v>1981050600</v>
      </c>
      <c r="I159" s="20">
        <f t="shared" si="73"/>
        <v>1959154100</v>
      </c>
      <c r="J159" s="20">
        <f t="shared" si="73"/>
        <v>0</v>
      </c>
      <c r="K159" s="20">
        <f t="shared" si="73"/>
        <v>1959154100</v>
      </c>
    </row>
    <row r="160" spans="1:11" ht="30" x14ac:dyDescent="0.25">
      <c r="A160" s="26" t="s">
        <v>1</v>
      </c>
      <c r="B160" s="24" t="s">
        <v>273</v>
      </c>
      <c r="C160" s="22">
        <f>C161+C168+C205+C237</f>
        <v>2209780045.0100002</v>
      </c>
      <c r="D160" s="22">
        <f>D161+D168+D205+D237</f>
        <v>111113559.23999999</v>
      </c>
      <c r="E160" s="22">
        <f t="shared" ref="E160:K160" si="74">E161+E168+E205+E237</f>
        <v>2320893604.25</v>
      </c>
      <c r="F160" s="22">
        <f t="shared" si="74"/>
        <v>1981050600</v>
      </c>
      <c r="G160" s="22">
        <f t="shared" si="74"/>
        <v>0</v>
      </c>
      <c r="H160" s="22">
        <f t="shared" si="74"/>
        <v>1981050600</v>
      </c>
      <c r="I160" s="22">
        <f t="shared" si="74"/>
        <v>1959154100</v>
      </c>
      <c r="J160" s="22">
        <f t="shared" si="74"/>
        <v>0</v>
      </c>
      <c r="K160" s="22">
        <f t="shared" si="74"/>
        <v>1959154100</v>
      </c>
    </row>
    <row r="161" spans="1:11" ht="30" x14ac:dyDescent="0.25">
      <c r="A161" s="26" t="s">
        <v>104</v>
      </c>
      <c r="B161" s="24" t="s">
        <v>274</v>
      </c>
      <c r="C161" s="20">
        <f>C162+C164+C166</f>
        <v>368964500</v>
      </c>
      <c r="D161" s="20">
        <f t="shared" ref="D161:K161" si="75">D162+D164+D166</f>
        <v>26619000</v>
      </c>
      <c r="E161" s="20">
        <f t="shared" si="75"/>
        <v>395583500</v>
      </c>
      <c r="F161" s="20">
        <f t="shared" si="75"/>
        <v>297518400</v>
      </c>
      <c r="G161" s="20">
        <f t="shared" si="75"/>
        <v>0</v>
      </c>
      <c r="H161" s="20">
        <f t="shared" si="75"/>
        <v>297518400</v>
      </c>
      <c r="I161" s="20">
        <f t="shared" si="75"/>
        <v>263103400</v>
      </c>
      <c r="J161" s="20">
        <f t="shared" si="75"/>
        <v>0</v>
      </c>
      <c r="K161" s="20">
        <f t="shared" si="75"/>
        <v>263103400</v>
      </c>
    </row>
    <row r="162" spans="1:11" x14ac:dyDescent="0.25">
      <c r="A162" s="26" t="s">
        <v>63</v>
      </c>
      <c r="B162" s="24" t="s">
        <v>275</v>
      </c>
      <c r="C162" s="20">
        <f>SUM(C163)</f>
        <v>301444600</v>
      </c>
      <c r="D162" s="20">
        <f t="shared" ref="D162:K162" si="76">SUM(D163)</f>
        <v>0</v>
      </c>
      <c r="E162" s="20">
        <f t="shared" si="76"/>
        <v>301444600</v>
      </c>
      <c r="F162" s="20">
        <f t="shared" si="76"/>
        <v>297518400</v>
      </c>
      <c r="G162" s="20">
        <f t="shared" si="76"/>
        <v>0</v>
      </c>
      <c r="H162" s="20">
        <f t="shared" si="76"/>
        <v>297518400</v>
      </c>
      <c r="I162" s="20">
        <f t="shared" si="76"/>
        <v>263103400</v>
      </c>
      <c r="J162" s="20">
        <f t="shared" si="76"/>
        <v>0</v>
      </c>
      <c r="K162" s="20">
        <f t="shared" si="76"/>
        <v>263103400</v>
      </c>
    </row>
    <row r="163" spans="1:11" ht="30" x14ac:dyDescent="0.25">
      <c r="A163" s="26" t="s">
        <v>195</v>
      </c>
      <c r="B163" s="24" t="s">
        <v>194</v>
      </c>
      <c r="C163" s="21">
        <v>301444600</v>
      </c>
      <c r="D163" s="20">
        <v>0</v>
      </c>
      <c r="E163" s="20">
        <f>C163+D163</f>
        <v>301444600</v>
      </c>
      <c r="F163" s="21">
        <v>297518400</v>
      </c>
      <c r="G163" s="21">
        <v>0</v>
      </c>
      <c r="H163" s="20">
        <f>F163+G163</f>
        <v>297518400</v>
      </c>
      <c r="I163" s="21">
        <v>263103400</v>
      </c>
      <c r="J163" s="20">
        <v>0</v>
      </c>
      <c r="K163" s="20">
        <f>I163+J163</f>
        <v>263103400</v>
      </c>
    </row>
    <row r="164" spans="1:11" ht="30" x14ac:dyDescent="0.25">
      <c r="A164" s="26" t="s">
        <v>257</v>
      </c>
      <c r="B164" s="24" t="s">
        <v>276</v>
      </c>
      <c r="C164" s="21">
        <f>C165</f>
        <v>67519900</v>
      </c>
      <c r="D164" s="21">
        <f>D165</f>
        <v>0</v>
      </c>
      <c r="E164" s="21">
        <f t="shared" ref="E164:K164" si="77">E165</f>
        <v>67519900</v>
      </c>
      <c r="F164" s="21">
        <f t="shared" si="77"/>
        <v>0</v>
      </c>
      <c r="G164" s="21">
        <f t="shared" si="77"/>
        <v>0</v>
      </c>
      <c r="H164" s="21">
        <f t="shared" si="77"/>
        <v>0</v>
      </c>
      <c r="I164" s="21">
        <f t="shared" si="77"/>
        <v>0</v>
      </c>
      <c r="J164" s="20">
        <f t="shared" si="77"/>
        <v>0</v>
      </c>
      <c r="K164" s="21">
        <f t="shared" si="77"/>
        <v>0</v>
      </c>
    </row>
    <row r="165" spans="1:11" ht="30" x14ac:dyDescent="0.25">
      <c r="A165" s="26" t="s">
        <v>258</v>
      </c>
      <c r="B165" s="24" t="s">
        <v>259</v>
      </c>
      <c r="C165" s="21">
        <v>67519900</v>
      </c>
      <c r="D165" s="22">
        <v>0</v>
      </c>
      <c r="E165" s="20">
        <f>C165+D165</f>
        <v>67519900</v>
      </c>
      <c r="F165" s="22">
        <v>0</v>
      </c>
      <c r="G165" s="22">
        <v>0</v>
      </c>
      <c r="H165" s="20">
        <f>F165+G165</f>
        <v>0</v>
      </c>
      <c r="I165" s="21">
        <v>0</v>
      </c>
      <c r="J165" s="20">
        <v>0</v>
      </c>
      <c r="K165" s="20">
        <f>I165+J165</f>
        <v>0</v>
      </c>
    </row>
    <row r="166" spans="1:11" x14ac:dyDescent="0.25">
      <c r="A166" s="26" t="s">
        <v>457</v>
      </c>
      <c r="B166" s="24" t="s">
        <v>458</v>
      </c>
      <c r="C166" s="21">
        <f>C167</f>
        <v>0</v>
      </c>
      <c r="D166" s="21">
        <f t="shared" ref="D166:K166" si="78">D167</f>
        <v>26619000</v>
      </c>
      <c r="E166" s="21">
        <f t="shared" si="78"/>
        <v>26619000</v>
      </c>
      <c r="F166" s="21">
        <f t="shared" si="78"/>
        <v>0</v>
      </c>
      <c r="G166" s="21">
        <f t="shared" si="78"/>
        <v>0</v>
      </c>
      <c r="H166" s="21">
        <f t="shared" si="78"/>
        <v>0</v>
      </c>
      <c r="I166" s="21">
        <f t="shared" si="78"/>
        <v>0</v>
      </c>
      <c r="J166" s="21">
        <f t="shared" si="78"/>
        <v>0</v>
      </c>
      <c r="K166" s="21">
        <f t="shared" si="78"/>
        <v>0</v>
      </c>
    </row>
    <row r="167" spans="1:11" x14ac:dyDescent="0.25">
      <c r="A167" s="26" t="s">
        <v>459</v>
      </c>
      <c r="B167" s="24" t="s">
        <v>460</v>
      </c>
      <c r="C167" s="21">
        <v>0</v>
      </c>
      <c r="D167" s="22">
        <f>21864600+3064800+1689600</f>
        <v>26619000</v>
      </c>
      <c r="E167" s="20">
        <f>C167+D167</f>
        <v>26619000</v>
      </c>
      <c r="F167" s="22">
        <v>0</v>
      </c>
      <c r="G167" s="22">
        <v>0</v>
      </c>
      <c r="H167" s="20">
        <v>0</v>
      </c>
      <c r="I167" s="21">
        <v>0</v>
      </c>
      <c r="J167" s="20">
        <v>0</v>
      </c>
      <c r="K167" s="20">
        <v>0</v>
      </c>
    </row>
    <row r="168" spans="1:11" ht="30" x14ac:dyDescent="0.25">
      <c r="A168" s="26" t="s">
        <v>94</v>
      </c>
      <c r="B168" s="39" t="s">
        <v>291</v>
      </c>
      <c r="C168" s="20">
        <f>C169+C171+C174+C177+C180+C186+C192+C183+C189</f>
        <v>283442845.00999999</v>
      </c>
      <c r="D168" s="20">
        <f t="shared" ref="D168:K168" si="79">D169+D171+D174+D177+D180+D186+D192+D183+D189</f>
        <v>80337159.239999995</v>
      </c>
      <c r="E168" s="20">
        <f>E169+E171+E174+E177+E180+E186+E192+E183+E189</f>
        <v>363780004.25</v>
      </c>
      <c r="F168" s="20">
        <f t="shared" si="79"/>
        <v>132483700</v>
      </c>
      <c r="G168" s="20">
        <f t="shared" si="79"/>
        <v>0</v>
      </c>
      <c r="H168" s="20">
        <f t="shared" si="79"/>
        <v>132483700</v>
      </c>
      <c r="I168" s="20">
        <f t="shared" si="79"/>
        <v>150788100</v>
      </c>
      <c r="J168" s="20">
        <f t="shared" si="79"/>
        <v>0</v>
      </c>
      <c r="K168" s="20">
        <f t="shared" si="79"/>
        <v>150788100</v>
      </c>
    </row>
    <row r="169" spans="1:11" ht="30" x14ac:dyDescent="0.25">
      <c r="A169" s="26" t="s">
        <v>411</v>
      </c>
      <c r="B169" s="39" t="s">
        <v>461</v>
      </c>
      <c r="C169" s="20">
        <f>C170</f>
        <v>178530900</v>
      </c>
      <c r="D169" s="20">
        <f t="shared" ref="D169:K169" si="80">D170</f>
        <v>-108686600</v>
      </c>
      <c r="E169" s="20">
        <f t="shared" si="80"/>
        <v>69844300</v>
      </c>
      <c r="F169" s="20">
        <f t="shared" si="80"/>
        <v>0</v>
      </c>
      <c r="G169" s="20">
        <f t="shared" si="80"/>
        <v>0</v>
      </c>
      <c r="H169" s="20">
        <f t="shared" si="80"/>
        <v>0</v>
      </c>
      <c r="I169" s="20">
        <f t="shared" si="80"/>
        <v>0</v>
      </c>
      <c r="J169" s="20">
        <f t="shared" si="80"/>
        <v>0</v>
      </c>
      <c r="K169" s="20">
        <f t="shared" si="80"/>
        <v>0</v>
      </c>
    </row>
    <row r="170" spans="1:11" ht="30" x14ac:dyDescent="0.25">
      <c r="A170" s="26" t="s">
        <v>411</v>
      </c>
      <c r="B170" s="39" t="s">
        <v>412</v>
      </c>
      <c r="C170" s="20">
        <v>178530900</v>
      </c>
      <c r="D170" s="20">
        <f>-108686600</f>
        <v>-108686600</v>
      </c>
      <c r="E170" s="20">
        <f>C170+D170</f>
        <v>69844300</v>
      </c>
      <c r="F170" s="20">
        <v>0</v>
      </c>
      <c r="G170" s="20">
        <v>0</v>
      </c>
      <c r="H170" s="20">
        <f>F170+G170</f>
        <v>0</v>
      </c>
      <c r="I170" s="20">
        <v>0</v>
      </c>
      <c r="J170" s="20">
        <v>0</v>
      </c>
      <c r="K170" s="20">
        <f>I170+J170</f>
        <v>0</v>
      </c>
    </row>
    <row r="171" spans="1:11" ht="60" x14ac:dyDescent="0.25">
      <c r="A171" s="26" t="s">
        <v>242</v>
      </c>
      <c r="B171" s="24" t="s">
        <v>332</v>
      </c>
      <c r="C171" s="22">
        <f>SUM(C172:C173)</f>
        <v>377800</v>
      </c>
      <c r="D171" s="22">
        <f t="shared" ref="D171:K171" si="81">SUM(D172:D173)</f>
        <v>0</v>
      </c>
      <c r="E171" s="22">
        <f t="shared" si="81"/>
        <v>377800</v>
      </c>
      <c r="F171" s="22">
        <f t="shared" si="81"/>
        <v>377800</v>
      </c>
      <c r="G171" s="22">
        <f t="shared" si="81"/>
        <v>0</v>
      </c>
      <c r="H171" s="22">
        <f t="shared" si="81"/>
        <v>377800</v>
      </c>
      <c r="I171" s="22">
        <f t="shared" si="81"/>
        <v>393100</v>
      </c>
      <c r="J171" s="22">
        <f t="shared" si="81"/>
        <v>0</v>
      </c>
      <c r="K171" s="22">
        <f t="shared" si="81"/>
        <v>393100</v>
      </c>
    </row>
    <row r="172" spans="1:11" ht="60" x14ac:dyDescent="0.25">
      <c r="A172" s="26" t="s">
        <v>331</v>
      </c>
      <c r="B172" s="24" t="s">
        <v>333</v>
      </c>
      <c r="C172" s="22">
        <v>207800</v>
      </c>
      <c r="D172" s="20">
        <v>0</v>
      </c>
      <c r="E172" s="20">
        <f t="shared" ref="E172:E204" si="82">C172+D172</f>
        <v>207800</v>
      </c>
      <c r="F172" s="22">
        <v>207800</v>
      </c>
      <c r="G172" s="21">
        <v>0</v>
      </c>
      <c r="H172" s="20">
        <f>F172+G172</f>
        <v>207800</v>
      </c>
      <c r="I172" s="22">
        <v>221000</v>
      </c>
      <c r="J172" s="20">
        <v>0</v>
      </c>
      <c r="K172" s="20">
        <f>I172+J172</f>
        <v>221000</v>
      </c>
    </row>
    <row r="173" spans="1:11" ht="60" x14ac:dyDescent="0.25">
      <c r="A173" s="26" t="s">
        <v>331</v>
      </c>
      <c r="B173" s="24" t="s">
        <v>333</v>
      </c>
      <c r="C173" s="22">
        <f>172100-2100</f>
        <v>170000</v>
      </c>
      <c r="D173" s="20">
        <v>0</v>
      </c>
      <c r="E173" s="20">
        <f t="shared" si="82"/>
        <v>170000</v>
      </c>
      <c r="F173" s="22">
        <f>172100-2100</f>
        <v>170000</v>
      </c>
      <c r="G173" s="21">
        <v>0</v>
      </c>
      <c r="H173" s="20">
        <f>F173+G173</f>
        <v>170000</v>
      </c>
      <c r="I173" s="22">
        <f>172100</f>
        <v>172100</v>
      </c>
      <c r="J173" s="20">
        <v>0</v>
      </c>
      <c r="K173" s="20">
        <f>I173+J173</f>
        <v>172100</v>
      </c>
    </row>
    <row r="174" spans="1:11" ht="31.5" x14ac:dyDescent="0.25">
      <c r="A174" s="31" t="s">
        <v>462</v>
      </c>
      <c r="B174" s="24" t="s">
        <v>463</v>
      </c>
      <c r="C174" s="22">
        <f>C175+C176</f>
        <v>0</v>
      </c>
      <c r="D174" s="22">
        <f t="shared" ref="D174:K174" si="83">D175+D176</f>
        <v>178174700</v>
      </c>
      <c r="E174" s="22">
        <f t="shared" si="83"/>
        <v>178174700</v>
      </c>
      <c r="F174" s="22">
        <f t="shared" si="83"/>
        <v>0</v>
      </c>
      <c r="G174" s="22">
        <f t="shared" si="83"/>
        <v>0</v>
      </c>
      <c r="H174" s="22">
        <f t="shared" si="83"/>
        <v>0</v>
      </c>
      <c r="I174" s="22">
        <f t="shared" si="83"/>
        <v>0</v>
      </c>
      <c r="J174" s="22">
        <f t="shared" si="83"/>
        <v>0</v>
      </c>
      <c r="K174" s="22">
        <f t="shared" si="83"/>
        <v>0</v>
      </c>
    </row>
    <row r="175" spans="1:11" ht="31.5" x14ac:dyDescent="0.25">
      <c r="A175" s="40" t="s">
        <v>464</v>
      </c>
      <c r="B175" s="24" t="s">
        <v>465</v>
      </c>
      <c r="C175" s="22">
        <v>0</v>
      </c>
      <c r="D175" s="22">
        <v>69488100</v>
      </c>
      <c r="E175" s="20">
        <f>C175+D175</f>
        <v>69488100</v>
      </c>
      <c r="F175" s="22">
        <v>0</v>
      </c>
      <c r="G175" s="21">
        <v>0</v>
      </c>
      <c r="H175" s="20">
        <f>F175+G175</f>
        <v>0</v>
      </c>
      <c r="I175" s="22">
        <v>0</v>
      </c>
      <c r="J175" s="20">
        <v>0</v>
      </c>
      <c r="K175" s="20">
        <f>I175+J175</f>
        <v>0</v>
      </c>
    </row>
    <row r="176" spans="1:11" ht="31.5" x14ac:dyDescent="0.25">
      <c r="A176" s="40" t="s">
        <v>464</v>
      </c>
      <c r="B176" s="24" t="s">
        <v>465</v>
      </c>
      <c r="C176" s="22">
        <v>0</v>
      </c>
      <c r="D176" s="22">
        <v>108686600</v>
      </c>
      <c r="E176" s="20">
        <f>C176+D176</f>
        <v>108686600</v>
      </c>
      <c r="F176" s="22">
        <v>0</v>
      </c>
      <c r="G176" s="21">
        <v>0</v>
      </c>
      <c r="H176" s="20">
        <f>F176+G176</f>
        <v>0</v>
      </c>
      <c r="I176" s="22">
        <v>0</v>
      </c>
      <c r="J176" s="20">
        <v>0</v>
      </c>
      <c r="K176" s="20">
        <f>I176+J176</f>
        <v>0</v>
      </c>
    </row>
    <row r="177" spans="1:11" ht="45" x14ac:dyDescent="0.25">
      <c r="A177" s="26" t="s">
        <v>181</v>
      </c>
      <c r="B177" s="24" t="s">
        <v>243</v>
      </c>
      <c r="C177" s="22">
        <f>C178+C179</f>
        <v>38346200</v>
      </c>
      <c r="D177" s="22">
        <f t="shared" ref="D177:K177" si="84">D178+D179</f>
        <v>0</v>
      </c>
      <c r="E177" s="22">
        <f t="shared" si="84"/>
        <v>38346200</v>
      </c>
      <c r="F177" s="22">
        <f t="shared" si="84"/>
        <v>35707100</v>
      </c>
      <c r="G177" s="22">
        <f t="shared" si="84"/>
        <v>0</v>
      </c>
      <c r="H177" s="22">
        <f t="shared" si="84"/>
        <v>35707100</v>
      </c>
      <c r="I177" s="22">
        <f t="shared" si="84"/>
        <v>36766000</v>
      </c>
      <c r="J177" s="22">
        <f t="shared" si="84"/>
        <v>0</v>
      </c>
      <c r="K177" s="22">
        <f t="shared" si="84"/>
        <v>36766000</v>
      </c>
    </row>
    <row r="178" spans="1:11" ht="45" x14ac:dyDescent="0.25">
      <c r="A178" s="27" t="s">
        <v>163</v>
      </c>
      <c r="B178" s="24" t="s">
        <v>334</v>
      </c>
      <c r="C178" s="22">
        <v>21090400</v>
      </c>
      <c r="D178" s="20">
        <v>0</v>
      </c>
      <c r="E178" s="20">
        <f t="shared" si="82"/>
        <v>21090400</v>
      </c>
      <c r="F178" s="22">
        <v>19638900</v>
      </c>
      <c r="G178" s="21">
        <v>0</v>
      </c>
      <c r="H178" s="20">
        <f>F178+G178</f>
        <v>19638900</v>
      </c>
      <c r="I178" s="21">
        <v>20232300</v>
      </c>
      <c r="J178" s="20">
        <v>0</v>
      </c>
      <c r="K178" s="20">
        <f>I178+J178</f>
        <v>20232300</v>
      </c>
    </row>
    <row r="179" spans="1:11" ht="45" x14ac:dyDescent="0.25">
      <c r="A179" s="27" t="s">
        <v>163</v>
      </c>
      <c r="B179" s="24" t="s">
        <v>335</v>
      </c>
      <c r="C179" s="22">
        <v>17255800</v>
      </c>
      <c r="D179" s="20">
        <v>0</v>
      </c>
      <c r="E179" s="20">
        <f t="shared" si="82"/>
        <v>17255800</v>
      </c>
      <c r="F179" s="22">
        <v>16068200</v>
      </c>
      <c r="G179" s="21">
        <v>0</v>
      </c>
      <c r="H179" s="20">
        <f>F179+G179</f>
        <v>16068200</v>
      </c>
      <c r="I179" s="21">
        <v>16533700</v>
      </c>
      <c r="J179" s="20">
        <v>0</v>
      </c>
      <c r="K179" s="20">
        <f>I179+J179</f>
        <v>16533700</v>
      </c>
    </row>
    <row r="180" spans="1:11" s="13" customFormat="1" ht="30" x14ac:dyDescent="0.25">
      <c r="A180" s="26" t="s">
        <v>256</v>
      </c>
      <c r="B180" s="24" t="s">
        <v>359</v>
      </c>
      <c r="C180" s="22">
        <f>C181+C182</f>
        <v>7211900</v>
      </c>
      <c r="D180" s="22">
        <f t="shared" ref="D180:K180" si="85">D181+D182</f>
        <v>667059.24</v>
      </c>
      <c r="E180" s="22">
        <f t="shared" si="85"/>
        <v>7878959.2399999993</v>
      </c>
      <c r="F180" s="22">
        <f t="shared" si="85"/>
        <v>7435900</v>
      </c>
      <c r="G180" s="22">
        <f t="shared" si="85"/>
        <v>0</v>
      </c>
      <c r="H180" s="22">
        <f t="shared" si="85"/>
        <v>7435900</v>
      </c>
      <c r="I180" s="22">
        <f t="shared" si="85"/>
        <v>7409100</v>
      </c>
      <c r="J180" s="22">
        <f t="shared" si="85"/>
        <v>0</v>
      </c>
      <c r="K180" s="22">
        <f t="shared" si="85"/>
        <v>7409100</v>
      </c>
    </row>
    <row r="181" spans="1:11" s="13" customFormat="1" ht="30" x14ac:dyDescent="0.25">
      <c r="A181" s="41" t="s">
        <v>336</v>
      </c>
      <c r="B181" s="24" t="s">
        <v>338</v>
      </c>
      <c r="C181" s="22">
        <f>7211900-C182</f>
        <v>6850200</v>
      </c>
      <c r="D181" s="20">
        <f>633633.77</f>
        <v>633633.77</v>
      </c>
      <c r="E181" s="20">
        <f t="shared" si="82"/>
        <v>7483833.7699999996</v>
      </c>
      <c r="F181" s="22">
        <f>7435900-F182</f>
        <v>6924000</v>
      </c>
      <c r="G181" s="21">
        <v>0</v>
      </c>
      <c r="H181" s="20">
        <f>F181+G181</f>
        <v>6924000</v>
      </c>
      <c r="I181" s="21">
        <f>7409100-I182</f>
        <v>6924000</v>
      </c>
      <c r="J181" s="20">
        <v>0</v>
      </c>
      <c r="K181" s="20">
        <f>I181+J181</f>
        <v>6924000</v>
      </c>
    </row>
    <row r="182" spans="1:11" ht="30" x14ac:dyDescent="0.25">
      <c r="A182" s="41" t="s">
        <v>336</v>
      </c>
      <c r="B182" s="24" t="s">
        <v>338</v>
      </c>
      <c r="C182" s="22">
        <v>361700</v>
      </c>
      <c r="D182" s="20">
        <f>33425.47</f>
        <v>33425.47</v>
      </c>
      <c r="E182" s="20">
        <f t="shared" si="82"/>
        <v>395125.47</v>
      </c>
      <c r="F182" s="22">
        <v>511900</v>
      </c>
      <c r="G182" s="21">
        <v>0</v>
      </c>
      <c r="H182" s="20">
        <f>F182+G182</f>
        <v>511900</v>
      </c>
      <c r="I182" s="21">
        <v>485100</v>
      </c>
      <c r="J182" s="20">
        <v>0</v>
      </c>
      <c r="K182" s="20">
        <f>I182+J182</f>
        <v>485100</v>
      </c>
    </row>
    <row r="183" spans="1:11" x14ac:dyDescent="0.25">
      <c r="A183" s="29" t="s">
        <v>277</v>
      </c>
      <c r="B183" s="24" t="s">
        <v>278</v>
      </c>
      <c r="C183" s="22">
        <f>C184+C185</f>
        <v>160445</v>
      </c>
      <c r="D183" s="22">
        <f>D184+D185</f>
        <v>0</v>
      </c>
      <c r="E183" s="22">
        <f t="shared" ref="E183:K183" si="86">E184+E185</f>
        <v>160445</v>
      </c>
      <c r="F183" s="22">
        <f t="shared" si="86"/>
        <v>11045900</v>
      </c>
      <c r="G183" s="22">
        <f t="shared" si="86"/>
        <v>0</v>
      </c>
      <c r="H183" s="22">
        <f t="shared" si="86"/>
        <v>11045900</v>
      </c>
      <c r="I183" s="22">
        <f t="shared" si="86"/>
        <v>160500</v>
      </c>
      <c r="J183" s="22">
        <f t="shared" si="86"/>
        <v>0</v>
      </c>
      <c r="K183" s="22">
        <f t="shared" si="86"/>
        <v>160500</v>
      </c>
    </row>
    <row r="184" spans="1:11" x14ac:dyDescent="0.25">
      <c r="A184" s="29" t="s">
        <v>337</v>
      </c>
      <c r="B184" s="24" t="s">
        <v>262</v>
      </c>
      <c r="C184" s="22">
        <v>72200</v>
      </c>
      <c r="D184" s="20">
        <v>0</v>
      </c>
      <c r="E184" s="20">
        <f t="shared" si="82"/>
        <v>72200</v>
      </c>
      <c r="F184" s="22">
        <f>72200+4245300</f>
        <v>4317500</v>
      </c>
      <c r="G184" s="21">
        <v>0</v>
      </c>
      <c r="H184" s="20">
        <f>F184+G184</f>
        <v>4317500</v>
      </c>
      <c r="I184" s="21">
        <v>72200</v>
      </c>
      <c r="J184" s="20">
        <v>0</v>
      </c>
      <c r="K184" s="20">
        <f>I184+J184</f>
        <v>72200</v>
      </c>
    </row>
    <row r="185" spans="1:11" x14ac:dyDescent="0.25">
      <c r="A185" s="29" t="s">
        <v>337</v>
      </c>
      <c r="B185" s="24" t="s">
        <v>261</v>
      </c>
      <c r="C185" s="22">
        <v>88245</v>
      </c>
      <c r="D185" s="20">
        <v>0</v>
      </c>
      <c r="E185" s="20">
        <f t="shared" si="82"/>
        <v>88245</v>
      </c>
      <c r="F185" s="22">
        <f>88300+6640100</f>
        <v>6728400</v>
      </c>
      <c r="G185" s="21">
        <v>0</v>
      </c>
      <c r="H185" s="20">
        <f>F185+G185</f>
        <v>6728400</v>
      </c>
      <c r="I185" s="21">
        <v>88300</v>
      </c>
      <c r="J185" s="20">
        <v>0</v>
      </c>
      <c r="K185" s="20">
        <f>I185+J185</f>
        <v>88300</v>
      </c>
    </row>
    <row r="186" spans="1:11" ht="30" x14ac:dyDescent="0.25">
      <c r="A186" s="26" t="s">
        <v>244</v>
      </c>
      <c r="B186" s="24" t="s">
        <v>358</v>
      </c>
      <c r="C186" s="22">
        <f>SUM(C187:C188)</f>
        <v>11430000.01</v>
      </c>
      <c r="D186" s="22">
        <f t="shared" ref="D186:K186" si="87">SUM(D187:D188)</f>
        <v>0</v>
      </c>
      <c r="E186" s="22">
        <f t="shared" si="87"/>
        <v>11430000.01</v>
      </c>
      <c r="F186" s="22">
        <f t="shared" si="87"/>
        <v>11429900</v>
      </c>
      <c r="G186" s="22">
        <f t="shared" si="87"/>
        <v>0</v>
      </c>
      <c r="H186" s="22">
        <f t="shared" si="87"/>
        <v>11429900</v>
      </c>
      <c r="I186" s="22">
        <f t="shared" si="87"/>
        <v>12699900</v>
      </c>
      <c r="J186" s="22">
        <f t="shared" si="87"/>
        <v>0</v>
      </c>
      <c r="K186" s="22">
        <f t="shared" si="87"/>
        <v>12699900</v>
      </c>
    </row>
    <row r="187" spans="1:11" ht="30" x14ac:dyDescent="0.25">
      <c r="A187" s="29" t="s">
        <v>339</v>
      </c>
      <c r="B187" s="24" t="s">
        <v>340</v>
      </c>
      <c r="C187" s="22">
        <f>11429900-C188+100.01</f>
        <v>6972300.0099999998</v>
      </c>
      <c r="D187" s="20">
        <v>0</v>
      </c>
      <c r="E187" s="20">
        <f t="shared" si="82"/>
        <v>6972300.0099999998</v>
      </c>
      <c r="F187" s="22">
        <f>11429900-F188</f>
        <v>6972200</v>
      </c>
      <c r="G187" s="21">
        <v>0</v>
      </c>
      <c r="H187" s="20">
        <f>F187+G187</f>
        <v>6972200</v>
      </c>
      <c r="I187" s="21">
        <v>7746900</v>
      </c>
      <c r="J187" s="20">
        <v>0</v>
      </c>
      <c r="K187" s="20">
        <f>I187+J187</f>
        <v>7746900</v>
      </c>
    </row>
    <row r="188" spans="1:11" ht="30" x14ac:dyDescent="0.25">
      <c r="A188" s="42" t="s">
        <v>339</v>
      </c>
      <c r="B188" s="43" t="s">
        <v>340</v>
      </c>
      <c r="C188" s="22">
        <v>4457700</v>
      </c>
      <c r="D188" s="20">
        <v>0</v>
      </c>
      <c r="E188" s="20">
        <f t="shared" si="82"/>
        <v>4457700</v>
      </c>
      <c r="F188" s="22">
        <v>4457700</v>
      </c>
      <c r="G188" s="21">
        <v>0</v>
      </c>
      <c r="H188" s="20">
        <f>F188+G188</f>
        <v>4457700</v>
      </c>
      <c r="I188" s="21">
        <v>4953000</v>
      </c>
      <c r="J188" s="20">
        <v>0</v>
      </c>
      <c r="K188" s="20">
        <f>I188+J188</f>
        <v>4953000</v>
      </c>
    </row>
    <row r="189" spans="1:11" x14ac:dyDescent="0.25">
      <c r="A189" s="34" t="s">
        <v>376</v>
      </c>
      <c r="B189" s="35" t="s">
        <v>374</v>
      </c>
      <c r="C189" s="44">
        <f>C191+C190</f>
        <v>0</v>
      </c>
      <c r="D189" s="22">
        <f t="shared" ref="D189:K189" si="88">D191+D190</f>
        <v>0</v>
      </c>
      <c r="E189" s="22">
        <f t="shared" si="88"/>
        <v>0</v>
      </c>
      <c r="F189" s="22">
        <f t="shared" si="88"/>
        <v>480900</v>
      </c>
      <c r="G189" s="22">
        <f t="shared" si="88"/>
        <v>0</v>
      </c>
      <c r="H189" s="22">
        <f t="shared" si="88"/>
        <v>480900</v>
      </c>
      <c r="I189" s="22">
        <f t="shared" si="88"/>
        <v>0</v>
      </c>
      <c r="J189" s="22">
        <f t="shared" si="88"/>
        <v>0</v>
      </c>
      <c r="K189" s="22">
        <f t="shared" si="88"/>
        <v>0</v>
      </c>
    </row>
    <row r="190" spans="1:11" ht="30" x14ac:dyDescent="0.25">
      <c r="A190" s="34" t="s">
        <v>377</v>
      </c>
      <c r="B190" s="35" t="s">
        <v>375</v>
      </c>
      <c r="C190" s="44">
        <v>0</v>
      </c>
      <c r="D190" s="22">
        <v>0</v>
      </c>
      <c r="E190" s="20">
        <f t="shared" si="82"/>
        <v>0</v>
      </c>
      <c r="F190" s="22">
        <f>480900-F191</f>
        <v>264500</v>
      </c>
      <c r="G190" s="22">
        <v>0</v>
      </c>
      <c r="H190" s="20">
        <f>F190+G190</f>
        <v>264500</v>
      </c>
      <c r="I190" s="22">
        <v>0</v>
      </c>
      <c r="J190" s="22">
        <v>0</v>
      </c>
      <c r="K190" s="20">
        <f>I190+J190</f>
        <v>0</v>
      </c>
    </row>
    <row r="191" spans="1:11" ht="30" x14ac:dyDescent="0.25">
      <c r="A191" s="34" t="s">
        <v>377</v>
      </c>
      <c r="B191" s="35" t="s">
        <v>375</v>
      </c>
      <c r="C191" s="44">
        <v>0</v>
      </c>
      <c r="D191" s="20">
        <v>0</v>
      </c>
      <c r="E191" s="20">
        <f t="shared" si="82"/>
        <v>0</v>
      </c>
      <c r="F191" s="22">
        <v>216400</v>
      </c>
      <c r="G191" s="21">
        <v>0</v>
      </c>
      <c r="H191" s="20">
        <f>F191+G191</f>
        <v>216400</v>
      </c>
      <c r="I191" s="21">
        <v>0</v>
      </c>
      <c r="J191" s="20">
        <v>0</v>
      </c>
      <c r="K191" s="20">
        <f>I191+J191</f>
        <v>0</v>
      </c>
    </row>
    <row r="192" spans="1:11" x14ac:dyDescent="0.25">
      <c r="A192" s="45" t="s">
        <v>245</v>
      </c>
      <c r="B192" s="46" t="s">
        <v>357</v>
      </c>
      <c r="C192" s="22">
        <f>C200+C197+C198+C199+C194+C193+C196+C195+C201+C202+C203+C204</f>
        <v>47385600</v>
      </c>
      <c r="D192" s="22">
        <f t="shared" ref="D192:K192" si="89">D200+D197+D198+D199+D194+D193+D196+D195+D201+D202+D203+D204</f>
        <v>10182000</v>
      </c>
      <c r="E192" s="22">
        <f t="shared" si="89"/>
        <v>57567600</v>
      </c>
      <c r="F192" s="22">
        <f t="shared" si="89"/>
        <v>66006200</v>
      </c>
      <c r="G192" s="22">
        <f t="shared" si="89"/>
        <v>0</v>
      </c>
      <c r="H192" s="22">
        <f t="shared" si="89"/>
        <v>66006200</v>
      </c>
      <c r="I192" s="22">
        <f t="shared" si="89"/>
        <v>93359500</v>
      </c>
      <c r="J192" s="22">
        <f t="shared" si="89"/>
        <v>0</v>
      </c>
      <c r="K192" s="22">
        <f t="shared" si="89"/>
        <v>93359500</v>
      </c>
    </row>
    <row r="193" spans="1:11" ht="60" x14ac:dyDescent="0.25">
      <c r="A193" s="29" t="s">
        <v>341</v>
      </c>
      <c r="B193" s="24" t="s">
        <v>183</v>
      </c>
      <c r="C193" s="20">
        <v>8708300</v>
      </c>
      <c r="D193" s="22">
        <v>0</v>
      </c>
      <c r="E193" s="20">
        <f t="shared" si="82"/>
        <v>8708300</v>
      </c>
      <c r="F193" s="20">
        <v>8708300</v>
      </c>
      <c r="G193" s="21">
        <v>0</v>
      </c>
      <c r="H193" s="20">
        <f t="shared" ref="H193:H204" si="90">F193+G193</f>
        <v>8708300</v>
      </c>
      <c r="I193" s="20">
        <v>8708300</v>
      </c>
      <c r="J193" s="20">
        <v>0</v>
      </c>
      <c r="K193" s="20">
        <f t="shared" ref="K193:K204" si="91">I193+J193</f>
        <v>8708300</v>
      </c>
    </row>
    <row r="194" spans="1:11" ht="30" x14ac:dyDescent="0.25">
      <c r="A194" s="26" t="s">
        <v>182</v>
      </c>
      <c r="B194" s="24" t="s">
        <v>184</v>
      </c>
      <c r="C194" s="20">
        <v>314900</v>
      </c>
      <c r="D194" s="20">
        <v>0</v>
      </c>
      <c r="E194" s="20">
        <f t="shared" si="82"/>
        <v>314900</v>
      </c>
      <c r="F194" s="22">
        <v>319500</v>
      </c>
      <c r="G194" s="21">
        <v>0</v>
      </c>
      <c r="H194" s="20">
        <f t="shared" si="90"/>
        <v>319500</v>
      </c>
      <c r="I194" s="21">
        <v>586900</v>
      </c>
      <c r="J194" s="20">
        <v>0</v>
      </c>
      <c r="K194" s="20">
        <f t="shared" si="91"/>
        <v>586900</v>
      </c>
    </row>
    <row r="195" spans="1:11" ht="75" x14ac:dyDescent="0.25">
      <c r="A195" s="26" t="s">
        <v>185</v>
      </c>
      <c r="B195" s="24" t="s">
        <v>186</v>
      </c>
      <c r="C195" s="22">
        <v>3082500</v>
      </c>
      <c r="D195" s="20">
        <v>0</v>
      </c>
      <c r="E195" s="20">
        <f t="shared" si="82"/>
        <v>3082500</v>
      </c>
      <c r="F195" s="22">
        <v>4602500</v>
      </c>
      <c r="G195" s="21">
        <v>0</v>
      </c>
      <c r="H195" s="20">
        <f t="shared" si="90"/>
        <v>4602500</v>
      </c>
      <c r="I195" s="21">
        <v>6842300</v>
      </c>
      <c r="J195" s="20">
        <v>0</v>
      </c>
      <c r="K195" s="20">
        <f t="shared" si="91"/>
        <v>6842300</v>
      </c>
    </row>
    <row r="196" spans="1:11" ht="30" x14ac:dyDescent="0.25">
      <c r="A196" s="26" t="s">
        <v>188</v>
      </c>
      <c r="B196" s="24" t="s">
        <v>187</v>
      </c>
      <c r="C196" s="22">
        <v>912400</v>
      </c>
      <c r="D196" s="20">
        <v>0</v>
      </c>
      <c r="E196" s="20">
        <f t="shared" si="82"/>
        <v>912400</v>
      </c>
      <c r="F196" s="22">
        <v>912400</v>
      </c>
      <c r="G196" s="21">
        <v>0</v>
      </c>
      <c r="H196" s="20">
        <f t="shared" si="90"/>
        <v>912400</v>
      </c>
      <c r="I196" s="21">
        <v>358300</v>
      </c>
      <c r="J196" s="20">
        <v>0</v>
      </c>
      <c r="K196" s="20">
        <f t="shared" si="91"/>
        <v>358300</v>
      </c>
    </row>
    <row r="197" spans="1:11" ht="30" x14ac:dyDescent="0.25">
      <c r="A197" s="26" t="s">
        <v>122</v>
      </c>
      <c r="B197" s="24" t="s">
        <v>189</v>
      </c>
      <c r="C197" s="20">
        <v>14001200</v>
      </c>
      <c r="D197" s="20">
        <v>0</v>
      </c>
      <c r="E197" s="20">
        <f t="shared" si="82"/>
        <v>14001200</v>
      </c>
      <c r="F197" s="22">
        <v>7510200</v>
      </c>
      <c r="G197" s="21">
        <v>0</v>
      </c>
      <c r="H197" s="20">
        <f t="shared" si="90"/>
        <v>7510200</v>
      </c>
      <c r="I197" s="21">
        <v>25633700</v>
      </c>
      <c r="J197" s="20">
        <v>0</v>
      </c>
      <c r="K197" s="20">
        <f t="shared" si="91"/>
        <v>25633700</v>
      </c>
    </row>
    <row r="198" spans="1:11" ht="60" x14ac:dyDescent="0.25">
      <c r="A198" s="26" t="s">
        <v>191</v>
      </c>
      <c r="B198" s="24" t="s">
        <v>190</v>
      </c>
      <c r="C198" s="20">
        <v>17343300</v>
      </c>
      <c r="D198" s="20">
        <v>0</v>
      </c>
      <c r="E198" s="20">
        <f t="shared" si="82"/>
        <v>17343300</v>
      </c>
      <c r="F198" s="22">
        <v>43859000</v>
      </c>
      <c r="G198" s="21">
        <v>0</v>
      </c>
      <c r="H198" s="20">
        <f t="shared" si="90"/>
        <v>43859000</v>
      </c>
      <c r="I198" s="21">
        <v>51145700</v>
      </c>
      <c r="J198" s="20">
        <v>0</v>
      </c>
      <c r="K198" s="20">
        <f t="shared" si="91"/>
        <v>51145700</v>
      </c>
    </row>
    <row r="199" spans="1:11" x14ac:dyDescent="0.25">
      <c r="A199" s="26" t="s">
        <v>121</v>
      </c>
      <c r="B199" s="24" t="s">
        <v>192</v>
      </c>
      <c r="C199" s="20">
        <v>94300</v>
      </c>
      <c r="D199" s="20">
        <v>0</v>
      </c>
      <c r="E199" s="20">
        <f t="shared" si="82"/>
        <v>94300</v>
      </c>
      <c r="F199" s="22">
        <v>94300</v>
      </c>
      <c r="G199" s="21">
        <v>0</v>
      </c>
      <c r="H199" s="20">
        <f t="shared" si="90"/>
        <v>94300</v>
      </c>
      <c r="I199" s="21">
        <v>84300</v>
      </c>
      <c r="J199" s="20">
        <v>0</v>
      </c>
      <c r="K199" s="20">
        <f t="shared" si="91"/>
        <v>84300</v>
      </c>
    </row>
    <row r="200" spans="1:11" ht="30" x14ac:dyDescent="0.25">
      <c r="A200" s="26" t="s">
        <v>382</v>
      </c>
      <c r="B200" s="24" t="s">
        <v>193</v>
      </c>
      <c r="C200" s="22">
        <v>2532600</v>
      </c>
      <c r="D200" s="20">
        <v>0</v>
      </c>
      <c r="E200" s="20">
        <f t="shared" si="82"/>
        <v>2532600</v>
      </c>
      <c r="F200" s="22">
        <v>0</v>
      </c>
      <c r="G200" s="21">
        <v>0</v>
      </c>
      <c r="H200" s="20">
        <f t="shared" si="90"/>
        <v>0</v>
      </c>
      <c r="I200" s="21">
        <v>0</v>
      </c>
      <c r="J200" s="20">
        <v>0</v>
      </c>
      <c r="K200" s="20">
        <f t="shared" si="91"/>
        <v>0</v>
      </c>
    </row>
    <row r="201" spans="1:11" ht="30" x14ac:dyDescent="0.25">
      <c r="A201" s="26" t="s">
        <v>466</v>
      </c>
      <c r="B201" s="24" t="s">
        <v>467</v>
      </c>
      <c r="C201" s="22">
        <v>0</v>
      </c>
      <c r="D201" s="20">
        <v>9990000</v>
      </c>
      <c r="E201" s="20">
        <f t="shared" si="82"/>
        <v>9990000</v>
      </c>
      <c r="F201" s="22">
        <v>0</v>
      </c>
      <c r="G201" s="21">
        <v>0</v>
      </c>
      <c r="H201" s="20">
        <f t="shared" si="90"/>
        <v>0</v>
      </c>
      <c r="I201" s="21">
        <v>0</v>
      </c>
      <c r="J201" s="20">
        <v>0</v>
      </c>
      <c r="K201" s="20">
        <f t="shared" si="91"/>
        <v>0</v>
      </c>
    </row>
    <row r="202" spans="1:11" ht="60" x14ac:dyDescent="0.25">
      <c r="A202" s="26" t="s">
        <v>279</v>
      </c>
      <c r="B202" s="24" t="s">
        <v>280</v>
      </c>
      <c r="C202" s="22">
        <v>106700</v>
      </c>
      <c r="D202" s="20">
        <v>0</v>
      </c>
      <c r="E202" s="20">
        <f t="shared" si="82"/>
        <v>106700</v>
      </c>
      <c r="F202" s="22">
        <v>0</v>
      </c>
      <c r="G202" s="21">
        <v>0</v>
      </c>
      <c r="H202" s="20">
        <f t="shared" si="90"/>
        <v>0</v>
      </c>
      <c r="I202" s="21">
        <v>0</v>
      </c>
      <c r="J202" s="20">
        <v>0</v>
      </c>
      <c r="K202" s="20">
        <f t="shared" si="91"/>
        <v>0</v>
      </c>
    </row>
    <row r="203" spans="1:11" ht="45" x14ac:dyDescent="0.25">
      <c r="A203" s="26" t="s">
        <v>381</v>
      </c>
      <c r="B203" s="24" t="s">
        <v>281</v>
      </c>
      <c r="C203" s="22">
        <v>289400</v>
      </c>
      <c r="D203" s="20">
        <v>0</v>
      </c>
      <c r="E203" s="20">
        <f t="shared" si="82"/>
        <v>289400</v>
      </c>
      <c r="F203" s="22">
        <v>0</v>
      </c>
      <c r="G203" s="21">
        <v>0</v>
      </c>
      <c r="H203" s="20">
        <f t="shared" si="90"/>
        <v>0</v>
      </c>
      <c r="I203" s="21">
        <v>0</v>
      </c>
      <c r="J203" s="20">
        <v>0</v>
      </c>
      <c r="K203" s="20">
        <f t="shared" si="91"/>
        <v>0</v>
      </c>
    </row>
    <row r="204" spans="1:11" ht="60" x14ac:dyDescent="0.25">
      <c r="A204" s="26" t="s">
        <v>468</v>
      </c>
      <c r="B204" s="24" t="s">
        <v>469</v>
      </c>
      <c r="C204" s="22">
        <v>0</v>
      </c>
      <c r="D204" s="20">
        <v>192000</v>
      </c>
      <c r="E204" s="20">
        <f t="shared" si="82"/>
        <v>192000</v>
      </c>
      <c r="F204" s="22">
        <v>0</v>
      </c>
      <c r="G204" s="21">
        <v>0</v>
      </c>
      <c r="H204" s="20">
        <f t="shared" si="90"/>
        <v>0</v>
      </c>
      <c r="I204" s="21">
        <v>0</v>
      </c>
      <c r="J204" s="20">
        <v>0</v>
      </c>
      <c r="K204" s="20">
        <f t="shared" si="91"/>
        <v>0</v>
      </c>
    </row>
    <row r="205" spans="1:11" ht="30" x14ac:dyDescent="0.25">
      <c r="A205" s="26" t="s">
        <v>5</v>
      </c>
      <c r="B205" s="24" t="s">
        <v>246</v>
      </c>
      <c r="C205" s="22">
        <f>C207+C222+C224+C230+C232+C234+C226+C228</f>
        <v>1516599600</v>
      </c>
      <c r="D205" s="22">
        <f t="shared" ref="D205:K205" si="92">D207+D222+D224+D230+D232+D234+D226+D228</f>
        <v>1193100</v>
      </c>
      <c r="E205" s="22">
        <f t="shared" si="92"/>
        <v>1517792700</v>
      </c>
      <c r="F205" s="22">
        <f t="shared" si="92"/>
        <v>1511596700</v>
      </c>
      <c r="G205" s="22">
        <f t="shared" si="92"/>
        <v>0</v>
      </c>
      <c r="H205" s="22">
        <f t="shared" si="92"/>
        <v>1511596700</v>
      </c>
      <c r="I205" s="22">
        <f t="shared" si="92"/>
        <v>1506928300</v>
      </c>
      <c r="J205" s="22">
        <f t="shared" si="92"/>
        <v>0</v>
      </c>
      <c r="K205" s="22">
        <f t="shared" si="92"/>
        <v>1506928300</v>
      </c>
    </row>
    <row r="206" spans="1:11" ht="30" x14ac:dyDescent="0.25">
      <c r="A206" s="26" t="s">
        <v>282</v>
      </c>
      <c r="B206" s="24" t="s">
        <v>283</v>
      </c>
      <c r="C206" s="22">
        <f>C207</f>
        <v>1447367700</v>
      </c>
      <c r="D206" s="22">
        <f t="shared" ref="D206:K206" si="93">D207</f>
        <v>1193100</v>
      </c>
      <c r="E206" s="22">
        <f t="shared" si="93"/>
        <v>1448560800</v>
      </c>
      <c r="F206" s="22">
        <f t="shared" si="93"/>
        <v>1438169400</v>
      </c>
      <c r="G206" s="22">
        <f t="shared" si="93"/>
        <v>0</v>
      </c>
      <c r="H206" s="22">
        <f t="shared" si="93"/>
        <v>1438169400</v>
      </c>
      <c r="I206" s="22">
        <f t="shared" si="93"/>
        <v>1437243200</v>
      </c>
      <c r="J206" s="22">
        <f t="shared" si="93"/>
        <v>0</v>
      </c>
      <c r="K206" s="22">
        <f t="shared" si="93"/>
        <v>1437243200</v>
      </c>
    </row>
    <row r="207" spans="1:11" ht="30" x14ac:dyDescent="0.25">
      <c r="A207" s="26" t="s">
        <v>131</v>
      </c>
      <c r="B207" s="24" t="s">
        <v>247</v>
      </c>
      <c r="C207" s="22">
        <f>SUM(C208:C221)</f>
        <v>1447367700</v>
      </c>
      <c r="D207" s="22">
        <f t="shared" ref="D207:K207" si="94">SUM(D208:D221)</f>
        <v>1193100</v>
      </c>
      <c r="E207" s="22">
        <f t="shared" si="94"/>
        <v>1448560800</v>
      </c>
      <c r="F207" s="22">
        <f t="shared" si="94"/>
        <v>1438169400</v>
      </c>
      <c r="G207" s="22">
        <f t="shared" si="94"/>
        <v>0</v>
      </c>
      <c r="H207" s="22">
        <f t="shared" si="94"/>
        <v>1438169400</v>
      </c>
      <c r="I207" s="22">
        <f t="shared" si="94"/>
        <v>1437243200</v>
      </c>
      <c r="J207" s="22">
        <f t="shared" si="94"/>
        <v>0</v>
      </c>
      <c r="K207" s="22">
        <f t="shared" si="94"/>
        <v>1437243200</v>
      </c>
    </row>
    <row r="208" spans="1:11" ht="75" x14ac:dyDescent="0.25">
      <c r="A208" s="26" t="s">
        <v>226</v>
      </c>
      <c r="B208" s="24" t="s">
        <v>196</v>
      </c>
      <c r="C208" s="22">
        <v>99540000</v>
      </c>
      <c r="D208" s="20">
        <v>0</v>
      </c>
      <c r="E208" s="20">
        <f t="shared" ref="E208:E236" si="95">C208+D208</f>
        <v>99540000</v>
      </c>
      <c r="F208" s="22">
        <v>99540000</v>
      </c>
      <c r="G208" s="21">
        <v>0</v>
      </c>
      <c r="H208" s="20">
        <f t="shared" ref="H208:H221" si="96">F208+G208</f>
        <v>99540000</v>
      </c>
      <c r="I208" s="22">
        <v>99540000</v>
      </c>
      <c r="J208" s="20">
        <v>0</v>
      </c>
      <c r="K208" s="20">
        <f t="shared" ref="K208:K221" si="97">I208+J208</f>
        <v>99540000</v>
      </c>
    </row>
    <row r="209" spans="1:11" ht="30" x14ac:dyDescent="0.25">
      <c r="A209" s="26" t="s">
        <v>197</v>
      </c>
      <c r="B209" s="24" t="s">
        <v>198</v>
      </c>
      <c r="C209" s="22">
        <v>10955400</v>
      </c>
      <c r="D209" s="22">
        <v>0</v>
      </c>
      <c r="E209" s="20">
        <f t="shared" si="95"/>
        <v>10955400</v>
      </c>
      <c r="F209" s="22">
        <v>10955400</v>
      </c>
      <c r="G209" s="21">
        <v>0</v>
      </c>
      <c r="H209" s="20">
        <f t="shared" si="96"/>
        <v>10955400</v>
      </c>
      <c r="I209" s="22">
        <v>10955400</v>
      </c>
      <c r="J209" s="20">
        <v>0</v>
      </c>
      <c r="K209" s="20">
        <f t="shared" si="97"/>
        <v>10955400</v>
      </c>
    </row>
    <row r="210" spans="1:11" ht="60" x14ac:dyDescent="0.25">
      <c r="A210" s="26" t="s">
        <v>199</v>
      </c>
      <c r="B210" s="24" t="s">
        <v>202</v>
      </c>
      <c r="C210" s="22">
        <v>1270609500</v>
      </c>
      <c r="D210" s="20">
        <v>1193100</v>
      </c>
      <c r="E210" s="20">
        <f t="shared" si="95"/>
        <v>1271802600</v>
      </c>
      <c r="F210" s="22">
        <v>1258810800</v>
      </c>
      <c r="G210" s="21">
        <v>0</v>
      </c>
      <c r="H210" s="20">
        <f t="shared" si="96"/>
        <v>1258810800</v>
      </c>
      <c r="I210" s="21">
        <v>1258810800</v>
      </c>
      <c r="J210" s="20">
        <v>0</v>
      </c>
      <c r="K210" s="20">
        <f t="shared" si="97"/>
        <v>1258810800</v>
      </c>
    </row>
    <row r="211" spans="1:11" ht="60" x14ac:dyDescent="0.25">
      <c r="A211" s="47" t="s">
        <v>203</v>
      </c>
      <c r="B211" s="24" t="s">
        <v>207</v>
      </c>
      <c r="C211" s="22">
        <v>27334000</v>
      </c>
      <c r="D211" s="22">
        <v>0</v>
      </c>
      <c r="E211" s="20">
        <f t="shared" si="95"/>
        <v>27334000</v>
      </c>
      <c r="F211" s="22">
        <v>29497700</v>
      </c>
      <c r="G211" s="21">
        <v>0</v>
      </c>
      <c r="H211" s="20">
        <f t="shared" si="96"/>
        <v>29497700</v>
      </c>
      <c r="I211" s="21">
        <v>28583100</v>
      </c>
      <c r="J211" s="20">
        <v>0</v>
      </c>
      <c r="K211" s="20">
        <f t="shared" si="97"/>
        <v>28583100</v>
      </c>
    </row>
    <row r="212" spans="1:11" x14ac:dyDescent="0.25">
      <c r="A212" s="26" t="s">
        <v>206</v>
      </c>
      <c r="B212" s="24" t="s">
        <v>209</v>
      </c>
      <c r="C212" s="22">
        <v>14890200</v>
      </c>
      <c r="D212" s="20">
        <v>0</v>
      </c>
      <c r="E212" s="20">
        <f t="shared" si="95"/>
        <v>14890200</v>
      </c>
      <c r="F212" s="22">
        <v>15372500</v>
      </c>
      <c r="G212" s="21">
        <v>0</v>
      </c>
      <c r="H212" s="20">
        <f t="shared" si="96"/>
        <v>15372500</v>
      </c>
      <c r="I212" s="21">
        <v>15372500</v>
      </c>
      <c r="J212" s="20">
        <v>0</v>
      </c>
      <c r="K212" s="20">
        <f t="shared" si="97"/>
        <v>15372500</v>
      </c>
    </row>
    <row r="213" spans="1:11" s="14" customFormat="1" ht="30" x14ac:dyDescent="0.25">
      <c r="A213" s="26" t="s">
        <v>208</v>
      </c>
      <c r="B213" s="24" t="s">
        <v>210</v>
      </c>
      <c r="C213" s="22">
        <v>1689600</v>
      </c>
      <c r="D213" s="22">
        <v>0</v>
      </c>
      <c r="E213" s="20">
        <f t="shared" si="95"/>
        <v>1689600</v>
      </c>
      <c r="F213" s="22">
        <v>1672800</v>
      </c>
      <c r="G213" s="21">
        <v>0</v>
      </c>
      <c r="H213" s="20">
        <f t="shared" si="96"/>
        <v>1672800</v>
      </c>
      <c r="I213" s="21">
        <v>1672800</v>
      </c>
      <c r="J213" s="20">
        <v>0</v>
      </c>
      <c r="K213" s="20">
        <f t="shared" si="97"/>
        <v>1672800</v>
      </c>
    </row>
    <row r="214" spans="1:11" s="14" customFormat="1" ht="105" x14ac:dyDescent="0.25">
      <c r="A214" s="47" t="s">
        <v>284</v>
      </c>
      <c r="B214" s="24" t="s">
        <v>217</v>
      </c>
      <c r="C214" s="22">
        <v>11400</v>
      </c>
      <c r="D214" s="20">
        <v>0</v>
      </c>
      <c r="E214" s="20">
        <f t="shared" si="95"/>
        <v>11400</v>
      </c>
      <c r="F214" s="22">
        <v>11400</v>
      </c>
      <c r="G214" s="21">
        <v>0</v>
      </c>
      <c r="H214" s="20">
        <f t="shared" si="96"/>
        <v>11400</v>
      </c>
      <c r="I214" s="21">
        <v>11400</v>
      </c>
      <c r="J214" s="20">
        <v>0</v>
      </c>
      <c r="K214" s="20">
        <f t="shared" si="97"/>
        <v>11400</v>
      </c>
    </row>
    <row r="215" spans="1:11" ht="45" x14ac:dyDescent="0.25">
      <c r="A215" s="26" t="s">
        <v>216</v>
      </c>
      <c r="B215" s="24" t="s">
        <v>218</v>
      </c>
      <c r="C215" s="22">
        <v>95000</v>
      </c>
      <c r="D215" s="22">
        <v>0</v>
      </c>
      <c r="E215" s="20">
        <f t="shared" si="95"/>
        <v>95000</v>
      </c>
      <c r="F215" s="22">
        <v>94000</v>
      </c>
      <c r="G215" s="21">
        <v>0</v>
      </c>
      <c r="H215" s="20">
        <f t="shared" si="96"/>
        <v>94000</v>
      </c>
      <c r="I215" s="21">
        <v>94000</v>
      </c>
      <c r="J215" s="20">
        <v>0</v>
      </c>
      <c r="K215" s="20">
        <f t="shared" si="97"/>
        <v>94000</v>
      </c>
    </row>
    <row r="216" spans="1:11" ht="60" x14ac:dyDescent="0.25">
      <c r="A216" s="26" t="s">
        <v>124</v>
      </c>
      <c r="B216" s="24" t="s">
        <v>221</v>
      </c>
      <c r="C216" s="22">
        <v>341200</v>
      </c>
      <c r="D216" s="20">
        <v>0</v>
      </c>
      <c r="E216" s="20">
        <f t="shared" si="95"/>
        <v>341200</v>
      </c>
      <c r="F216" s="22">
        <v>359800</v>
      </c>
      <c r="G216" s="21">
        <v>0</v>
      </c>
      <c r="H216" s="20">
        <f t="shared" si="96"/>
        <v>359800</v>
      </c>
      <c r="I216" s="21">
        <v>333900</v>
      </c>
      <c r="J216" s="20">
        <v>0</v>
      </c>
      <c r="K216" s="20">
        <f t="shared" si="97"/>
        <v>333900</v>
      </c>
    </row>
    <row r="217" spans="1:11" ht="105" x14ac:dyDescent="0.25">
      <c r="A217" s="26" t="s">
        <v>220</v>
      </c>
      <c r="B217" s="24" t="s">
        <v>223</v>
      </c>
      <c r="C217" s="22">
        <v>1758700</v>
      </c>
      <c r="D217" s="22">
        <v>0</v>
      </c>
      <c r="E217" s="20">
        <f t="shared" si="95"/>
        <v>1758700</v>
      </c>
      <c r="F217" s="22">
        <v>1741300</v>
      </c>
      <c r="G217" s="21">
        <v>0</v>
      </c>
      <c r="H217" s="20">
        <f t="shared" si="96"/>
        <v>1741300</v>
      </c>
      <c r="I217" s="21">
        <v>1741300</v>
      </c>
      <c r="J217" s="20">
        <v>0</v>
      </c>
      <c r="K217" s="20">
        <f t="shared" si="97"/>
        <v>1741300</v>
      </c>
    </row>
    <row r="218" spans="1:11" ht="30" x14ac:dyDescent="0.25">
      <c r="A218" s="26" t="s">
        <v>222</v>
      </c>
      <c r="B218" s="24" t="s">
        <v>106</v>
      </c>
      <c r="C218" s="22">
        <v>3223100</v>
      </c>
      <c r="D218" s="20">
        <v>0</v>
      </c>
      <c r="E218" s="20">
        <f t="shared" si="95"/>
        <v>3223100</v>
      </c>
      <c r="F218" s="22">
        <v>3223100</v>
      </c>
      <c r="G218" s="21">
        <v>0</v>
      </c>
      <c r="H218" s="20">
        <f t="shared" si="96"/>
        <v>3223100</v>
      </c>
      <c r="I218" s="21">
        <v>3223100</v>
      </c>
      <c r="J218" s="20">
        <v>0</v>
      </c>
      <c r="K218" s="20">
        <f t="shared" si="97"/>
        <v>3223100</v>
      </c>
    </row>
    <row r="219" spans="1:11" ht="30" x14ac:dyDescent="0.25">
      <c r="A219" s="26" t="s">
        <v>132</v>
      </c>
      <c r="B219" s="24" t="s">
        <v>107</v>
      </c>
      <c r="C219" s="22">
        <v>602100</v>
      </c>
      <c r="D219" s="22">
        <v>0</v>
      </c>
      <c r="E219" s="20">
        <f t="shared" si="95"/>
        <v>602100</v>
      </c>
      <c r="F219" s="22">
        <v>622500</v>
      </c>
      <c r="G219" s="21">
        <v>0</v>
      </c>
      <c r="H219" s="20">
        <f t="shared" si="96"/>
        <v>622500</v>
      </c>
      <c r="I219" s="21">
        <v>636800</v>
      </c>
      <c r="J219" s="20">
        <v>0</v>
      </c>
      <c r="K219" s="20">
        <f t="shared" si="97"/>
        <v>636800</v>
      </c>
    </row>
    <row r="220" spans="1:11" ht="45" x14ac:dyDescent="0.25">
      <c r="A220" s="26" t="s">
        <v>123</v>
      </c>
      <c r="B220" s="24" t="s">
        <v>225</v>
      </c>
      <c r="C220" s="22">
        <v>5716900</v>
      </c>
      <c r="D220" s="20">
        <v>0</v>
      </c>
      <c r="E220" s="20">
        <f t="shared" si="95"/>
        <v>5716900</v>
      </c>
      <c r="F220" s="22">
        <v>5667500</v>
      </c>
      <c r="G220" s="21">
        <v>0</v>
      </c>
      <c r="H220" s="20">
        <f t="shared" si="96"/>
        <v>5667500</v>
      </c>
      <c r="I220" s="21">
        <v>5667500</v>
      </c>
      <c r="J220" s="20">
        <v>0</v>
      </c>
      <c r="K220" s="20">
        <f t="shared" si="97"/>
        <v>5667500</v>
      </c>
    </row>
    <row r="221" spans="1:11" x14ac:dyDescent="0.25">
      <c r="A221" s="26" t="s">
        <v>224</v>
      </c>
      <c r="B221" s="24" t="s">
        <v>227</v>
      </c>
      <c r="C221" s="22">
        <v>10600600</v>
      </c>
      <c r="D221" s="22">
        <v>0</v>
      </c>
      <c r="E221" s="20">
        <f t="shared" si="95"/>
        <v>10600600</v>
      </c>
      <c r="F221" s="22">
        <v>10600600</v>
      </c>
      <c r="G221" s="21">
        <v>0</v>
      </c>
      <c r="H221" s="20">
        <f t="shared" si="96"/>
        <v>10600600</v>
      </c>
      <c r="I221" s="22">
        <v>10600600</v>
      </c>
      <c r="J221" s="20">
        <v>0</v>
      </c>
      <c r="K221" s="20">
        <f t="shared" si="97"/>
        <v>10600600</v>
      </c>
    </row>
    <row r="222" spans="1:11" ht="60" x14ac:dyDescent="0.25">
      <c r="A222" s="26" t="s">
        <v>248</v>
      </c>
      <c r="B222" s="24" t="s">
        <v>356</v>
      </c>
      <c r="C222" s="22">
        <f>SUM(C223)</f>
        <v>26529000</v>
      </c>
      <c r="D222" s="22">
        <f t="shared" ref="D222:K222" si="98">SUM(D223)</f>
        <v>0</v>
      </c>
      <c r="E222" s="22">
        <f t="shared" si="98"/>
        <v>26529000</v>
      </c>
      <c r="F222" s="22">
        <f t="shared" si="98"/>
        <v>26529000</v>
      </c>
      <c r="G222" s="22">
        <f t="shared" si="98"/>
        <v>0</v>
      </c>
      <c r="H222" s="22">
        <f t="shared" si="98"/>
        <v>26529000</v>
      </c>
      <c r="I222" s="22">
        <f t="shared" si="98"/>
        <v>26529000</v>
      </c>
      <c r="J222" s="22">
        <f t="shared" si="98"/>
        <v>0</v>
      </c>
      <c r="K222" s="22">
        <f t="shared" si="98"/>
        <v>26529000</v>
      </c>
    </row>
    <row r="223" spans="1:11" ht="60" x14ac:dyDescent="0.25">
      <c r="A223" s="26" t="s">
        <v>200</v>
      </c>
      <c r="B223" s="24" t="s">
        <v>201</v>
      </c>
      <c r="C223" s="22">
        <v>26529000</v>
      </c>
      <c r="D223" s="22">
        <v>0</v>
      </c>
      <c r="E223" s="20">
        <f t="shared" si="95"/>
        <v>26529000</v>
      </c>
      <c r="F223" s="22">
        <v>26529000</v>
      </c>
      <c r="G223" s="21">
        <v>0</v>
      </c>
      <c r="H223" s="20">
        <f>F223+G223</f>
        <v>26529000</v>
      </c>
      <c r="I223" s="22">
        <v>26529000</v>
      </c>
      <c r="J223" s="20">
        <v>0</v>
      </c>
      <c r="K223" s="20">
        <f>I223+J223</f>
        <v>26529000</v>
      </c>
    </row>
    <row r="224" spans="1:11" ht="45" x14ac:dyDescent="0.25">
      <c r="A224" s="26" t="s">
        <v>249</v>
      </c>
      <c r="B224" s="24" t="s">
        <v>342</v>
      </c>
      <c r="C224" s="22">
        <f>SUM(C225)</f>
        <v>19766400</v>
      </c>
      <c r="D224" s="22">
        <f t="shared" ref="D224:K224" si="99">SUM(D225)</f>
        <v>0</v>
      </c>
      <c r="E224" s="22">
        <f t="shared" si="99"/>
        <v>19766400</v>
      </c>
      <c r="F224" s="22">
        <f t="shared" si="99"/>
        <v>23719700</v>
      </c>
      <c r="G224" s="22">
        <f t="shared" si="99"/>
        <v>0</v>
      </c>
      <c r="H224" s="22">
        <f t="shared" si="99"/>
        <v>23719700</v>
      </c>
      <c r="I224" s="22">
        <f t="shared" si="99"/>
        <v>19766400</v>
      </c>
      <c r="J224" s="22">
        <f t="shared" si="99"/>
        <v>0</v>
      </c>
      <c r="K224" s="22">
        <f t="shared" si="99"/>
        <v>19766400</v>
      </c>
    </row>
    <row r="225" spans="1:11" ht="60" x14ac:dyDescent="0.25">
      <c r="A225" s="26" t="s">
        <v>204</v>
      </c>
      <c r="B225" s="24" t="s">
        <v>205</v>
      </c>
      <c r="C225" s="22">
        <v>19766400</v>
      </c>
      <c r="D225" s="20">
        <v>0</v>
      </c>
      <c r="E225" s="20">
        <f t="shared" si="95"/>
        <v>19766400</v>
      </c>
      <c r="F225" s="22">
        <v>23719700</v>
      </c>
      <c r="G225" s="21">
        <v>0</v>
      </c>
      <c r="H225" s="20">
        <f>F225+G225</f>
        <v>23719700</v>
      </c>
      <c r="I225" s="21">
        <v>19766400</v>
      </c>
      <c r="J225" s="20">
        <v>0</v>
      </c>
      <c r="K225" s="20">
        <f>I225+J225</f>
        <v>19766400</v>
      </c>
    </row>
    <row r="226" spans="1:11" ht="45" x14ac:dyDescent="0.25">
      <c r="A226" s="26" t="s">
        <v>285</v>
      </c>
      <c r="B226" s="24" t="s">
        <v>286</v>
      </c>
      <c r="C226" s="22">
        <f>C227</f>
        <v>5436600</v>
      </c>
      <c r="D226" s="22">
        <f t="shared" ref="D226:K226" si="100">D227</f>
        <v>0</v>
      </c>
      <c r="E226" s="22">
        <f t="shared" si="100"/>
        <v>5436600</v>
      </c>
      <c r="F226" s="22">
        <f t="shared" si="100"/>
        <v>5615200</v>
      </c>
      <c r="G226" s="22">
        <f t="shared" si="100"/>
        <v>0</v>
      </c>
      <c r="H226" s="22">
        <f t="shared" si="100"/>
        <v>5615200</v>
      </c>
      <c r="I226" s="22">
        <f t="shared" si="100"/>
        <v>5812400</v>
      </c>
      <c r="J226" s="22">
        <f t="shared" si="100"/>
        <v>0</v>
      </c>
      <c r="K226" s="22">
        <f t="shared" si="100"/>
        <v>5812400</v>
      </c>
    </row>
    <row r="227" spans="1:11" s="13" customFormat="1" ht="45" x14ac:dyDescent="0.25">
      <c r="A227" s="26" t="s">
        <v>287</v>
      </c>
      <c r="B227" s="24" t="s">
        <v>215</v>
      </c>
      <c r="C227" s="22">
        <v>5436600</v>
      </c>
      <c r="D227" s="48">
        <v>0</v>
      </c>
      <c r="E227" s="20">
        <f t="shared" si="95"/>
        <v>5436600</v>
      </c>
      <c r="F227" s="48">
        <v>5615200</v>
      </c>
      <c r="G227" s="48">
        <v>0</v>
      </c>
      <c r="H227" s="20">
        <f>F227+G227</f>
        <v>5615200</v>
      </c>
      <c r="I227" s="21">
        <v>5812400</v>
      </c>
      <c r="J227" s="20">
        <v>0</v>
      </c>
      <c r="K227" s="20">
        <f>I227+J227</f>
        <v>5812400</v>
      </c>
    </row>
    <row r="228" spans="1:11" ht="45" x14ac:dyDescent="0.25">
      <c r="A228" s="26" t="s">
        <v>250</v>
      </c>
      <c r="B228" s="24" t="s">
        <v>288</v>
      </c>
      <c r="C228" s="22">
        <f t="shared" ref="C228:K228" si="101">C229</f>
        <v>4400</v>
      </c>
      <c r="D228" s="22">
        <f t="shared" si="101"/>
        <v>0</v>
      </c>
      <c r="E228" s="22">
        <f t="shared" si="101"/>
        <v>4400</v>
      </c>
      <c r="F228" s="22">
        <f t="shared" si="101"/>
        <v>4000</v>
      </c>
      <c r="G228" s="22">
        <f t="shared" si="101"/>
        <v>0</v>
      </c>
      <c r="H228" s="22">
        <f t="shared" si="101"/>
        <v>4000</v>
      </c>
      <c r="I228" s="22">
        <f t="shared" si="101"/>
        <v>17900</v>
      </c>
      <c r="J228" s="22">
        <f t="shared" si="101"/>
        <v>0</v>
      </c>
      <c r="K228" s="22">
        <f t="shared" si="101"/>
        <v>17900</v>
      </c>
    </row>
    <row r="229" spans="1:11" ht="45" x14ac:dyDescent="0.25">
      <c r="A229" s="26" t="s">
        <v>219</v>
      </c>
      <c r="B229" s="24" t="s">
        <v>108</v>
      </c>
      <c r="C229" s="22">
        <v>4400</v>
      </c>
      <c r="D229" s="22">
        <v>0</v>
      </c>
      <c r="E229" s="20">
        <f t="shared" si="95"/>
        <v>4400</v>
      </c>
      <c r="F229" s="22">
        <v>4000</v>
      </c>
      <c r="G229" s="22">
        <v>0</v>
      </c>
      <c r="H229" s="20">
        <f>F229+G229</f>
        <v>4000</v>
      </c>
      <c r="I229" s="21">
        <v>17900</v>
      </c>
      <c r="J229" s="20">
        <v>0</v>
      </c>
      <c r="K229" s="20">
        <f>I229+J229</f>
        <v>17900</v>
      </c>
    </row>
    <row r="230" spans="1:11" ht="45" x14ac:dyDescent="0.25">
      <c r="A230" s="26" t="s">
        <v>251</v>
      </c>
      <c r="B230" s="24" t="s">
        <v>343</v>
      </c>
      <c r="C230" s="22">
        <f>SUM(C231)</f>
        <v>9780200</v>
      </c>
      <c r="D230" s="22">
        <f t="shared" ref="D230:K230" si="102">SUM(D231)</f>
        <v>0</v>
      </c>
      <c r="E230" s="22">
        <f t="shared" si="102"/>
        <v>9780200</v>
      </c>
      <c r="F230" s="22">
        <f t="shared" si="102"/>
        <v>9780200</v>
      </c>
      <c r="G230" s="22">
        <f t="shared" si="102"/>
        <v>0</v>
      </c>
      <c r="H230" s="22">
        <f t="shared" si="102"/>
        <v>9780200</v>
      </c>
      <c r="I230" s="22">
        <f t="shared" si="102"/>
        <v>9780200</v>
      </c>
      <c r="J230" s="22">
        <f t="shared" si="102"/>
        <v>0</v>
      </c>
      <c r="K230" s="22">
        <f t="shared" si="102"/>
        <v>9780200</v>
      </c>
    </row>
    <row r="231" spans="1:11" ht="45" x14ac:dyDescent="0.25">
      <c r="A231" s="26" t="s">
        <v>212</v>
      </c>
      <c r="B231" s="49" t="s">
        <v>211</v>
      </c>
      <c r="C231" s="22">
        <v>9780200</v>
      </c>
      <c r="D231" s="20">
        <v>0</v>
      </c>
      <c r="E231" s="20">
        <f t="shared" si="95"/>
        <v>9780200</v>
      </c>
      <c r="F231" s="22">
        <v>9780200</v>
      </c>
      <c r="G231" s="21">
        <v>0</v>
      </c>
      <c r="H231" s="20">
        <f>F231+G231</f>
        <v>9780200</v>
      </c>
      <c r="I231" s="22">
        <v>9780200</v>
      </c>
      <c r="J231" s="20">
        <v>0</v>
      </c>
      <c r="K231" s="20">
        <f>I231+J231</f>
        <v>9780200</v>
      </c>
    </row>
    <row r="232" spans="1:11" ht="60" x14ac:dyDescent="0.25">
      <c r="A232" s="26" t="s">
        <v>252</v>
      </c>
      <c r="B232" s="24" t="s">
        <v>344</v>
      </c>
      <c r="C232" s="22">
        <f>SUM(C233)</f>
        <v>2434100</v>
      </c>
      <c r="D232" s="22">
        <f t="shared" ref="D232:K232" si="103">SUM(D233)</f>
        <v>0</v>
      </c>
      <c r="E232" s="22">
        <f t="shared" si="103"/>
        <v>2434100</v>
      </c>
      <c r="F232" s="22">
        <f t="shared" si="103"/>
        <v>2434100</v>
      </c>
      <c r="G232" s="22">
        <f t="shared" si="103"/>
        <v>0</v>
      </c>
      <c r="H232" s="22">
        <f t="shared" si="103"/>
        <v>2434100</v>
      </c>
      <c r="I232" s="22">
        <f t="shared" si="103"/>
        <v>2434100</v>
      </c>
      <c r="J232" s="22">
        <f t="shared" si="103"/>
        <v>0</v>
      </c>
      <c r="K232" s="22">
        <f t="shared" si="103"/>
        <v>2434100</v>
      </c>
    </row>
    <row r="233" spans="1:11" ht="60" x14ac:dyDescent="0.25">
      <c r="A233" s="26" t="s">
        <v>213</v>
      </c>
      <c r="B233" s="24" t="s">
        <v>214</v>
      </c>
      <c r="C233" s="22">
        <v>2434100</v>
      </c>
      <c r="D233" s="22">
        <v>0</v>
      </c>
      <c r="E233" s="20">
        <f t="shared" si="95"/>
        <v>2434100</v>
      </c>
      <c r="F233" s="22">
        <v>2434100</v>
      </c>
      <c r="G233" s="22">
        <v>0</v>
      </c>
      <c r="H233" s="20">
        <f>F233+G233</f>
        <v>2434100</v>
      </c>
      <c r="I233" s="22">
        <v>2434100</v>
      </c>
      <c r="J233" s="20">
        <v>0</v>
      </c>
      <c r="K233" s="20">
        <f>I233+J233</f>
        <v>2434100</v>
      </c>
    </row>
    <row r="234" spans="1:11" ht="30" x14ac:dyDescent="0.25">
      <c r="A234" s="26" t="s">
        <v>241</v>
      </c>
      <c r="B234" s="24" t="s">
        <v>345</v>
      </c>
      <c r="C234" s="22">
        <f>SUM(C235:C236)</f>
        <v>5281200</v>
      </c>
      <c r="D234" s="22">
        <f t="shared" ref="D234:K234" si="104">SUM(D235:D236)</f>
        <v>0</v>
      </c>
      <c r="E234" s="22">
        <f t="shared" si="104"/>
        <v>5281200</v>
      </c>
      <c r="F234" s="22">
        <f t="shared" si="104"/>
        <v>5345100</v>
      </c>
      <c r="G234" s="22">
        <f t="shared" si="104"/>
        <v>0</v>
      </c>
      <c r="H234" s="22">
        <f t="shared" si="104"/>
        <v>5345100</v>
      </c>
      <c r="I234" s="22">
        <f t="shared" si="104"/>
        <v>5345100</v>
      </c>
      <c r="J234" s="22">
        <f t="shared" si="104"/>
        <v>0</v>
      </c>
      <c r="K234" s="22">
        <f t="shared" si="104"/>
        <v>5345100</v>
      </c>
    </row>
    <row r="235" spans="1:11" ht="30" x14ac:dyDescent="0.25">
      <c r="A235" s="26" t="s">
        <v>125</v>
      </c>
      <c r="B235" s="24" t="s">
        <v>346</v>
      </c>
      <c r="C235" s="22">
        <v>4039600</v>
      </c>
      <c r="D235" s="22">
        <v>0</v>
      </c>
      <c r="E235" s="20">
        <f t="shared" si="95"/>
        <v>4039600</v>
      </c>
      <c r="F235" s="22">
        <v>4135000</v>
      </c>
      <c r="G235" s="21">
        <v>0</v>
      </c>
      <c r="H235" s="20">
        <f>F235+G235</f>
        <v>4135000</v>
      </c>
      <c r="I235" s="22">
        <v>4135000</v>
      </c>
      <c r="J235" s="20">
        <v>0</v>
      </c>
      <c r="K235" s="20">
        <f>I235+J235</f>
        <v>4135000</v>
      </c>
    </row>
    <row r="236" spans="1:11" ht="30" x14ac:dyDescent="0.25">
      <c r="A236" s="26" t="s">
        <v>125</v>
      </c>
      <c r="B236" s="24" t="s">
        <v>346</v>
      </c>
      <c r="C236" s="22">
        <v>1241600</v>
      </c>
      <c r="D236" s="20">
        <v>0</v>
      </c>
      <c r="E236" s="20">
        <f t="shared" si="95"/>
        <v>1241600</v>
      </c>
      <c r="F236" s="22">
        <f>5345100-F235</f>
        <v>1210100</v>
      </c>
      <c r="G236" s="21">
        <v>0</v>
      </c>
      <c r="H236" s="20">
        <f>F236+G236</f>
        <v>1210100</v>
      </c>
      <c r="I236" s="22">
        <f>5345100-I235</f>
        <v>1210100</v>
      </c>
      <c r="J236" s="20">
        <v>0</v>
      </c>
      <c r="K236" s="20">
        <f>I236+J236</f>
        <v>1210100</v>
      </c>
    </row>
    <row r="237" spans="1:11" x14ac:dyDescent="0.25">
      <c r="A237" s="26" t="s">
        <v>4</v>
      </c>
      <c r="B237" s="24" t="s">
        <v>253</v>
      </c>
      <c r="C237" s="22">
        <f>C238+C240</f>
        <v>40773100</v>
      </c>
      <c r="D237" s="22">
        <f>D238+D240</f>
        <v>2964300</v>
      </c>
      <c r="E237" s="22">
        <f t="shared" ref="E237:K237" si="105">E238+E240</f>
        <v>43737400</v>
      </c>
      <c r="F237" s="22">
        <f t="shared" si="105"/>
        <v>39451800</v>
      </c>
      <c r="G237" s="22">
        <f t="shared" si="105"/>
        <v>0</v>
      </c>
      <c r="H237" s="22">
        <f t="shared" si="105"/>
        <v>39451800</v>
      </c>
      <c r="I237" s="22">
        <f t="shared" si="105"/>
        <v>38334300</v>
      </c>
      <c r="J237" s="22">
        <f t="shared" si="105"/>
        <v>0</v>
      </c>
      <c r="K237" s="22">
        <f t="shared" si="105"/>
        <v>38334300</v>
      </c>
    </row>
    <row r="238" spans="1:11" ht="45" x14ac:dyDescent="0.25">
      <c r="A238" s="50" t="s">
        <v>228</v>
      </c>
      <c r="B238" s="51" t="s">
        <v>254</v>
      </c>
      <c r="C238" s="48">
        <f>C239</f>
        <v>35779000</v>
      </c>
      <c r="D238" s="48">
        <f t="shared" ref="D238:K238" si="106">D239</f>
        <v>0</v>
      </c>
      <c r="E238" s="48">
        <f t="shared" si="106"/>
        <v>35779000</v>
      </c>
      <c r="F238" s="48">
        <f t="shared" si="106"/>
        <v>35779000</v>
      </c>
      <c r="G238" s="48">
        <f t="shared" si="106"/>
        <v>0</v>
      </c>
      <c r="H238" s="48">
        <f t="shared" si="106"/>
        <v>35779000</v>
      </c>
      <c r="I238" s="48">
        <f t="shared" si="106"/>
        <v>37185100</v>
      </c>
      <c r="J238" s="48">
        <f t="shared" si="106"/>
        <v>0</v>
      </c>
      <c r="K238" s="48">
        <f t="shared" si="106"/>
        <v>37185100</v>
      </c>
    </row>
    <row r="239" spans="1:11" s="19" customFormat="1" ht="60" x14ac:dyDescent="0.25">
      <c r="A239" s="50" t="s">
        <v>347</v>
      </c>
      <c r="B239" s="51" t="s">
        <v>229</v>
      </c>
      <c r="C239" s="48">
        <v>35779000</v>
      </c>
      <c r="D239" s="20">
        <v>0</v>
      </c>
      <c r="E239" s="20">
        <f>C239+D239</f>
        <v>35779000</v>
      </c>
      <c r="F239" s="22">
        <v>35779000</v>
      </c>
      <c r="G239" s="21">
        <v>0</v>
      </c>
      <c r="H239" s="20">
        <f>F239+G239</f>
        <v>35779000</v>
      </c>
      <c r="I239" s="21">
        <v>37185100</v>
      </c>
      <c r="J239" s="20">
        <v>0</v>
      </c>
      <c r="K239" s="20">
        <f>I239+J239</f>
        <v>37185100</v>
      </c>
    </row>
    <row r="240" spans="1:11" x14ac:dyDescent="0.25">
      <c r="A240" s="54" t="s">
        <v>102</v>
      </c>
      <c r="B240" s="24" t="s">
        <v>255</v>
      </c>
      <c r="C240" s="22">
        <f t="shared" ref="C240:K240" si="107">C241+C245</f>
        <v>4994100</v>
      </c>
      <c r="D240" s="22">
        <f>D241+D245</f>
        <v>2964300</v>
      </c>
      <c r="E240" s="22">
        <f t="shared" si="107"/>
        <v>7958400</v>
      </c>
      <c r="F240" s="22">
        <f t="shared" si="107"/>
        <v>3672800</v>
      </c>
      <c r="G240" s="22">
        <f t="shared" si="107"/>
        <v>0</v>
      </c>
      <c r="H240" s="22">
        <f t="shared" si="107"/>
        <v>3672800</v>
      </c>
      <c r="I240" s="22">
        <f t="shared" si="107"/>
        <v>1149200</v>
      </c>
      <c r="J240" s="22">
        <f t="shared" si="107"/>
        <v>0</v>
      </c>
      <c r="K240" s="22">
        <f t="shared" si="107"/>
        <v>1149200</v>
      </c>
    </row>
    <row r="241" spans="1:11" ht="45" x14ac:dyDescent="0.25">
      <c r="A241" s="26" t="s">
        <v>103</v>
      </c>
      <c r="B241" s="24" t="s">
        <v>109</v>
      </c>
      <c r="C241" s="22">
        <f>C242+C243+C244</f>
        <v>2949100</v>
      </c>
      <c r="D241" s="22">
        <f>D242+D243+D244</f>
        <v>0</v>
      </c>
      <c r="E241" s="22">
        <f t="shared" ref="E241:K241" si="108">E242+E243+E244</f>
        <v>2949100</v>
      </c>
      <c r="F241" s="22">
        <f t="shared" si="108"/>
        <v>3672800</v>
      </c>
      <c r="G241" s="22">
        <f t="shared" si="108"/>
        <v>0</v>
      </c>
      <c r="H241" s="22">
        <f t="shared" si="108"/>
        <v>3672800</v>
      </c>
      <c r="I241" s="22">
        <f t="shared" si="108"/>
        <v>1149200</v>
      </c>
      <c r="J241" s="22">
        <f t="shared" si="108"/>
        <v>0</v>
      </c>
      <c r="K241" s="22">
        <f t="shared" si="108"/>
        <v>1149200</v>
      </c>
    </row>
    <row r="242" spans="1:11" ht="45" x14ac:dyDescent="0.25">
      <c r="A242" s="26" t="s">
        <v>289</v>
      </c>
      <c r="B242" s="24" t="s">
        <v>109</v>
      </c>
      <c r="C242" s="22">
        <v>361100</v>
      </c>
      <c r="D242" s="22">
        <v>0</v>
      </c>
      <c r="E242" s="20">
        <f>C242+D242</f>
        <v>361100</v>
      </c>
      <c r="F242" s="22">
        <v>554800</v>
      </c>
      <c r="G242" s="22">
        <v>0</v>
      </c>
      <c r="H242" s="20">
        <f>F242+G242</f>
        <v>554800</v>
      </c>
      <c r="I242" s="22">
        <v>358600</v>
      </c>
      <c r="J242" s="20">
        <v>0</v>
      </c>
      <c r="K242" s="20">
        <f>I242+J242</f>
        <v>358600</v>
      </c>
    </row>
    <row r="243" spans="1:11" ht="30" x14ac:dyDescent="0.25">
      <c r="A243" s="26" t="s">
        <v>290</v>
      </c>
      <c r="B243" s="24" t="s">
        <v>109</v>
      </c>
      <c r="C243" s="22">
        <v>2442600</v>
      </c>
      <c r="D243" s="20">
        <v>0</v>
      </c>
      <c r="E243" s="20">
        <f>C243+D243</f>
        <v>2442600</v>
      </c>
      <c r="F243" s="22">
        <f>2972600</f>
        <v>2972600</v>
      </c>
      <c r="G243" s="22">
        <v>0</v>
      </c>
      <c r="H243" s="20">
        <f>F243+G243</f>
        <v>2972600</v>
      </c>
      <c r="I243" s="21">
        <v>645200</v>
      </c>
      <c r="J243" s="20">
        <v>0</v>
      </c>
      <c r="K243" s="20">
        <f>I243+J243</f>
        <v>645200</v>
      </c>
    </row>
    <row r="244" spans="1:11" ht="60" x14ac:dyDescent="0.25">
      <c r="A244" s="52" t="s">
        <v>330</v>
      </c>
      <c r="B244" s="24" t="s">
        <v>109</v>
      </c>
      <c r="C244" s="22">
        <v>145400</v>
      </c>
      <c r="D244" s="20">
        <v>0</v>
      </c>
      <c r="E244" s="20">
        <f>C244+D244</f>
        <v>145400</v>
      </c>
      <c r="F244" s="22">
        <v>145400</v>
      </c>
      <c r="G244" s="22">
        <v>0</v>
      </c>
      <c r="H244" s="20">
        <f>F244+G244</f>
        <v>145400</v>
      </c>
      <c r="I244" s="22">
        <v>145400</v>
      </c>
      <c r="J244" s="20">
        <v>0</v>
      </c>
      <c r="K244" s="20">
        <f>I244+J244</f>
        <v>145400</v>
      </c>
    </row>
    <row r="245" spans="1:11" ht="45" x14ac:dyDescent="0.25">
      <c r="A245" s="26" t="s">
        <v>386</v>
      </c>
      <c r="B245" s="24" t="s">
        <v>109</v>
      </c>
      <c r="C245" s="22">
        <f>C246+C247+C248+C249+C250+C251</f>
        <v>2045000</v>
      </c>
      <c r="D245" s="22">
        <f>D246+D247+D248+D249+D250+D251</f>
        <v>2964300</v>
      </c>
      <c r="E245" s="22">
        <f t="shared" ref="E245:K245" si="109">E246+E247+E248+E249+E250+E251</f>
        <v>5009300</v>
      </c>
      <c r="F245" s="22">
        <f t="shared" si="109"/>
        <v>0</v>
      </c>
      <c r="G245" s="22">
        <f t="shared" si="109"/>
        <v>0</v>
      </c>
      <c r="H245" s="22">
        <f t="shared" si="109"/>
        <v>0</v>
      </c>
      <c r="I245" s="22">
        <f t="shared" si="109"/>
        <v>0</v>
      </c>
      <c r="J245" s="22">
        <f t="shared" si="109"/>
        <v>0</v>
      </c>
      <c r="K245" s="22">
        <f t="shared" si="109"/>
        <v>0</v>
      </c>
    </row>
    <row r="246" spans="1:11" ht="26.25" x14ac:dyDescent="0.25">
      <c r="A246" s="55" t="s">
        <v>383</v>
      </c>
      <c r="B246" s="24" t="s">
        <v>109</v>
      </c>
      <c r="C246" s="22">
        <v>100000</v>
      </c>
      <c r="D246" s="20">
        <v>0</v>
      </c>
      <c r="E246" s="20">
        <f t="shared" ref="E246:E251" si="110">C246+D246</f>
        <v>100000</v>
      </c>
      <c r="F246" s="22">
        <v>0</v>
      </c>
      <c r="G246" s="22">
        <v>0</v>
      </c>
      <c r="H246" s="20">
        <f t="shared" ref="H246:H251" si="111">F246+G246</f>
        <v>0</v>
      </c>
      <c r="I246" s="22">
        <v>0</v>
      </c>
      <c r="J246" s="20">
        <v>0</v>
      </c>
      <c r="K246" s="20">
        <f t="shared" ref="K246:K251" si="112">I246+J246</f>
        <v>0</v>
      </c>
    </row>
    <row r="247" spans="1:11" ht="26.25" x14ac:dyDescent="0.25">
      <c r="A247" s="55" t="s">
        <v>442</v>
      </c>
      <c r="B247" s="24" t="s">
        <v>109</v>
      </c>
      <c r="C247" s="22">
        <v>455000</v>
      </c>
      <c r="D247" s="20">
        <v>0</v>
      </c>
      <c r="E247" s="20">
        <f t="shared" si="110"/>
        <v>455000</v>
      </c>
      <c r="F247" s="22">
        <v>0</v>
      </c>
      <c r="G247" s="22">
        <v>0</v>
      </c>
      <c r="H247" s="20">
        <f t="shared" si="111"/>
        <v>0</v>
      </c>
      <c r="I247" s="22">
        <v>0</v>
      </c>
      <c r="J247" s="20">
        <v>0</v>
      </c>
      <c r="K247" s="20">
        <f t="shared" si="112"/>
        <v>0</v>
      </c>
    </row>
    <row r="248" spans="1:11" ht="26.25" x14ac:dyDescent="0.25">
      <c r="A248" s="55" t="s">
        <v>387</v>
      </c>
      <c r="B248" s="24" t="s">
        <v>109</v>
      </c>
      <c r="C248" s="22">
        <v>790000</v>
      </c>
      <c r="D248" s="20">
        <v>0</v>
      </c>
      <c r="E248" s="20">
        <f t="shared" si="110"/>
        <v>790000</v>
      </c>
      <c r="F248" s="22">
        <v>0</v>
      </c>
      <c r="G248" s="22">
        <v>0</v>
      </c>
      <c r="H248" s="20">
        <f t="shared" si="111"/>
        <v>0</v>
      </c>
      <c r="I248" s="22">
        <v>0</v>
      </c>
      <c r="J248" s="20">
        <v>0</v>
      </c>
      <c r="K248" s="20">
        <f t="shared" si="112"/>
        <v>0</v>
      </c>
    </row>
    <row r="249" spans="1:11" ht="26.25" x14ac:dyDescent="0.25">
      <c r="A249" s="55" t="s">
        <v>384</v>
      </c>
      <c r="B249" s="24" t="s">
        <v>109</v>
      </c>
      <c r="C249" s="22">
        <v>450000</v>
      </c>
      <c r="D249" s="20">
        <v>0</v>
      </c>
      <c r="E249" s="20">
        <f t="shared" si="110"/>
        <v>450000</v>
      </c>
      <c r="F249" s="22">
        <v>0</v>
      </c>
      <c r="G249" s="22">
        <v>0</v>
      </c>
      <c r="H249" s="20">
        <f t="shared" si="111"/>
        <v>0</v>
      </c>
      <c r="I249" s="22">
        <v>0</v>
      </c>
      <c r="J249" s="20">
        <v>0</v>
      </c>
      <c r="K249" s="20">
        <f t="shared" si="112"/>
        <v>0</v>
      </c>
    </row>
    <row r="250" spans="1:11" ht="26.25" x14ac:dyDescent="0.25">
      <c r="A250" s="55" t="s">
        <v>385</v>
      </c>
      <c r="B250" s="24" t="s">
        <v>109</v>
      </c>
      <c r="C250" s="22">
        <v>250000</v>
      </c>
      <c r="D250" s="20">
        <v>0</v>
      </c>
      <c r="E250" s="20">
        <f t="shared" si="110"/>
        <v>250000</v>
      </c>
      <c r="F250" s="22">
        <v>0</v>
      </c>
      <c r="G250" s="22">
        <v>0</v>
      </c>
      <c r="H250" s="20">
        <f t="shared" si="111"/>
        <v>0</v>
      </c>
      <c r="I250" s="22">
        <v>0</v>
      </c>
      <c r="J250" s="20">
        <v>0</v>
      </c>
      <c r="K250" s="20">
        <f t="shared" si="112"/>
        <v>0</v>
      </c>
    </row>
    <row r="251" spans="1:11" ht="26.25" x14ac:dyDescent="0.25">
      <c r="A251" s="55" t="s">
        <v>470</v>
      </c>
      <c r="B251" s="24" t="s">
        <v>109</v>
      </c>
      <c r="C251" s="22">
        <v>0</v>
      </c>
      <c r="D251" s="20">
        <f>2964300</f>
        <v>2964300</v>
      </c>
      <c r="E251" s="20">
        <f t="shared" si="110"/>
        <v>2964300</v>
      </c>
      <c r="F251" s="22">
        <v>0</v>
      </c>
      <c r="G251" s="22">
        <v>0</v>
      </c>
      <c r="H251" s="20">
        <f t="shared" si="111"/>
        <v>0</v>
      </c>
      <c r="I251" s="22">
        <v>0</v>
      </c>
      <c r="J251" s="20">
        <v>0</v>
      </c>
      <c r="K251" s="20">
        <f t="shared" si="112"/>
        <v>0</v>
      </c>
    </row>
    <row r="252" spans="1:11" ht="45" x14ac:dyDescent="0.25">
      <c r="A252" s="34" t="s">
        <v>369</v>
      </c>
      <c r="B252" s="53" t="s">
        <v>371</v>
      </c>
      <c r="C252" s="22">
        <f>C253</f>
        <v>-17253675.810000002</v>
      </c>
      <c r="D252" s="22">
        <f t="shared" ref="D252:K252" si="113">D253</f>
        <v>0</v>
      </c>
      <c r="E252" s="22">
        <f t="shared" si="113"/>
        <v>-17253675.810000002</v>
      </c>
      <c r="F252" s="22">
        <f t="shared" si="113"/>
        <v>0</v>
      </c>
      <c r="G252" s="22">
        <f t="shared" si="113"/>
        <v>0</v>
      </c>
      <c r="H252" s="22">
        <f t="shared" si="113"/>
        <v>0</v>
      </c>
      <c r="I252" s="22">
        <f t="shared" si="113"/>
        <v>0</v>
      </c>
      <c r="J252" s="22">
        <f t="shared" si="113"/>
        <v>0</v>
      </c>
      <c r="K252" s="22">
        <f t="shared" si="113"/>
        <v>0</v>
      </c>
    </row>
    <row r="253" spans="1:11" ht="45" x14ac:dyDescent="0.25">
      <c r="A253" s="34" t="s">
        <v>370</v>
      </c>
      <c r="B253" s="53" t="s">
        <v>372</v>
      </c>
      <c r="C253" s="22">
        <f>-15206769.46-2046906.35</f>
        <v>-17253675.810000002</v>
      </c>
      <c r="D253" s="20">
        <v>0</v>
      </c>
      <c r="E253" s="20">
        <f>C253+D253</f>
        <v>-17253675.810000002</v>
      </c>
      <c r="F253" s="22">
        <v>0</v>
      </c>
      <c r="G253" s="22">
        <v>0</v>
      </c>
      <c r="H253" s="20">
        <f>F253+G253</f>
        <v>0</v>
      </c>
      <c r="I253" s="21">
        <v>0</v>
      </c>
      <c r="J253" s="20">
        <v>0</v>
      </c>
      <c r="K253" s="20">
        <f>I253+J253</f>
        <v>0</v>
      </c>
    </row>
    <row r="254" spans="1:11" x14ac:dyDescent="0.25">
      <c r="A254" s="56" t="s">
        <v>327</v>
      </c>
      <c r="B254" s="57"/>
      <c r="C254" s="58">
        <f t="shared" ref="C254:K254" si="114">C4+C159</f>
        <v>3642258569.2000003</v>
      </c>
      <c r="D254" s="58">
        <f t="shared" si="114"/>
        <v>111895254.23999999</v>
      </c>
      <c r="E254" s="58">
        <f t="shared" si="114"/>
        <v>3754153823.4400001</v>
      </c>
      <c r="F254" s="58">
        <f t="shared" si="114"/>
        <v>3417019500</v>
      </c>
      <c r="G254" s="58">
        <f t="shared" si="114"/>
        <v>0</v>
      </c>
      <c r="H254" s="58">
        <f t="shared" si="114"/>
        <v>3417019500</v>
      </c>
      <c r="I254" s="58">
        <f t="shared" si="114"/>
        <v>3371979700</v>
      </c>
      <c r="J254" s="59">
        <f t="shared" si="114"/>
        <v>0</v>
      </c>
      <c r="K254" s="58">
        <f t="shared" si="114"/>
        <v>3371979700</v>
      </c>
    </row>
    <row r="255" spans="1:11" x14ac:dyDescent="0.25">
      <c r="A255" s="15"/>
      <c r="B255" s="4"/>
      <c r="C255" s="4"/>
      <c r="D255" s="4"/>
      <c r="E255" s="4"/>
      <c r="F255" s="4"/>
      <c r="G255" s="4"/>
      <c r="H255" s="4"/>
      <c r="I255" s="3"/>
    </row>
    <row r="256" spans="1:11" x14ac:dyDescent="0.25">
      <c r="A256" s="15"/>
      <c r="B256" s="4"/>
      <c r="C256" s="4"/>
      <c r="D256" s="4"/>
      <c r="E256" s="4"/>
      <c r="F256" s="4"/>
      <c r="G256" s="4"/>
      <c r="H256" s="4"/>
      <c r="I256" s="3"/>
    </row>
    <row r="257" spans="1:9" x14ac:dyDescent="0.25">
      <c r="A257" s="15"/>
      <c r="B257" s="4"/>
      <c r="C257" s="4"/>
      <c r="D257" s="4"/>
      <c r="E257" s="4"/>
      <c r="F257" s="4"/>
      <c r="G257" s="4"/>
      <c r="H257" s="4"/>
      <c r="I257" s="3"/>
    </row>
    <row r="258" spans="1:9" x14ac:dyDescent="0.25">
      <c r="A258" s="15"/>
      <c r="B258" s="4"/>
      <c r="C258" s="4"/>
      <c r="D258" s="4"/>
      <c r="E258" s="4"/>
      <c r="F258" s="4"/>
      <c r="G258" s="4"/>
      <c r="H258" s="4"/>
      <c r="I258" s="3"/>
    </row>
    <row r="259" spans="1:9" x14ac:dyDescent="0.25">
      <c r="A259" s="15"/>
      <c r="B259" s="4"/>
      <c r="C259" s="4"/>
      <c r="D259" s="4"/>
      <c r="E259" s="4"/>
      <c r="F259" s="4"/>
      <c r="G259" s="4"/>
      <c r="H259" s="4"/>
      <c r="I259" s="3"/>
    </row>
    <row r="260" spans="1:9" x14ac:dyDescent="0.25">
      <c r="A260" s="15"/>
      <c r="B260" s="4"/>
      <c r="C260" s="4"/>
      <c r="D260" s="4"/>
      <c r="E260" s="4"/>
      <c r="F260" s="4"/>
      <c r="G260" s="4"/>
      <c r="H260" s="4"/>
      <c r="I260" s="3"/>
    </row>
    <row r="261" spans="1:9" x14ac:dyDescent="0.25">
      <c r="A261" s="15"/>
      <c r="B261" s="4"/>
      <c r="C261" s="4"/>
      <c r="D261" s="4"/>
      <c r="E261" s="4"/>
      <c r="F261" s="4"/>
      <c r="G261" s="4"/>
      <c r="H261" s="4"/>
      <c r="I261" s="3"/>
    </row>
    <row r="262" spans="1:9" x14ac:dyDescent="0.25">
      <c r="A262" s="15"/>
      <c r="B262" s="4"/>
      <c r="C262" s="4"/>
      <c r="D262" s="4"/>
      <c r="E262" s="4"/>
      <c r="F262" s="4"/>
      <c r="G262" s="4"/>
      <c r="H262" s="4"/>
      <c r="I262" s="3"/>
    </row>
    <row r="263" spans="1:9" x14ac:dyDescent="0.25">
      <c r="A263" s="15"/>
      <c r="B263" s="4"/>
      <c r="C263" s="4"/>
      <c r="D263" s="4"/>
      <c r="E263" s="4"/>
      <c r="F263" s="4"/>
      <c r="G263" s="4"/>
      <c r="H263" s="4"/>
      <c r="I263" s="3"/>
    </row>
    <row r="264" spans="1:9" x14ac:dyDescent="0.25">
      <c r="A264" s="15"/>
      <c r="B264" s="4"/>
      <c r="C264" s="4"/>
      <c r="D264" s="4"/>
      <c r="E264" s="4"/>
      <c r="F264" s="4"/>
      <c r="G264" s="4"/>
      <c r="H264" s="4"/>
      <c r="I264" s="3"/>
    </row>
    <row r="265" spans="1:9" x14ac:dyDescent="0.25">
      <c r="A265" s="15"/>
      <c r="B265" s="4"/>
      <c r="C265" s="4"/>
      <c r="D265" s="4"/>
      <c r="E265" s="4"/>
      <c r="F265" s="4"/>
      <c r="G265" s="4"/>
      <c r="H265" s="4"/>
      <c r="I265" s="3"/>
    </row>
    <row r="266" spans="1:9" x14ac:dyDescent="0.25">
      <c r="A266" s="15"/>
      <c r="B266" s="4"/>
      <c r="C266" s="4"/>
      <c r="D266" s="4"/>
      <c r="E266" s="4"/>
      <c r="F266" s="4"/>
      <c r="G266" s="4"/>
      <c r="H266" s="4"/>
      <c r="I266" s="3"/>
    </row>
    <row r="267" spans="1:9" x14ac:dyDescent="0.25">
      <c r="A267" s="15"/>
      <c r="B267" s="4"/>
      <c r="C267" s="4"/>
      <c r="D267" s="4"/>
      <c r="E267" s="4"/>
      <c r="F267" s="4"/>
      <c r="G267" s="4"/>
      <c r="H267" s="4"/>
      <c r="I267" s="3"/>
    </row>
    <row r="268" spans="1:9" x14ac:dyDescent="0.25">
      <c r="A268" s="15"/>
      <c r="B268" s="4"/>
      <c r="C268" s="4"/>
      <c r="D268" s="4"/>
      <c r="E268" s="4"/>
      <c r="F268" s="4"/>
      <c r="G268" s="4"/>
      <c r="H268" s="4"/>
      <c r="I268" s="3"/>
    </row>
    <row r="269" spans="1:9" x14ac:dyDescent="0.25">
      <c r="A269" s="15"/>
      <c r="B269" s="4"/>
      <c r="C269" s="4"/>
      <c r="D269" s="4"/>
      <c r="E269" s="4"/>
      <c r="F269" s="4"/>
      <c r="G269" s="4"/>
      <c r="H269" s="4"/>
      <c r="I269" s="3"/>
    </row>
    <row r="270" spans="1:9" x14ac:dyDescent="0.25">
      <c r="A270" s="15"/>
      <c r="B270" s="4"/>
      <c r="C270" s="4"/>
      <c r="D270" s="4"/>
      <c r="E270" s="4"/>
      <c r="F270" s="4"/>
      <c r="G270" s="4"/>
      <c r="H270" s="4"/>
      <c r="I270" s="3"/>
    </row>
    <row r="271" spans="1:9" x14ac:dyDescent="0.25">
      <c r="A271" s="15"/>
      <c r="B271" s="4"/>
      <c r="C271" s="4"/>
      <c r="D271" s="4"/>
      <c r="E271" s="4"/>
      <c r="F271" s="4"/>
      <c r="G271" s="4"/>
      <c r="H271" s="4"/>
      <c r="I271" s="3"/>
    </row>
    <row r="272" spans="1:9" x14ac:dyDescent="0.25">
      <c r="A272" s="15"/>
      <c r="B272" s="4"/>
      <c r="C272" s="4"/>
      <c r="D272" s="4"/>
      <c r="E272" s="4"/>
      <c r="F272" s="4"/>
      <c r="G272" s="4"/>
      <c r="H272" s="4"/>
      <c r="I272" s="3"/>
    </row>
    <row r="273" spans="1:9" x14ac:dyDescent="0.25">
      <c r="A273" s="15"/>
      <c r="B273" s="4"/>
      <c r="C273" s="4"/>
      <c r="D273" s="4"/>
      <c r="E273" s="4"/>
      <c r="F273" s="4"/>
      <c r="G273" s="4"/>
      <c r="H273" s="4"/>
      <c r="I273" s="3"/>
    </row>
    <row r="274" spans="1:9" x14ac:dyDescent="0.25">
      <c r="A274" s="15"/>
      <c r="B274" s="4"/>
      <c r="C274" s="4"/>
      <c r="D274" s="4"/>
      <c r="E274" s="4"/>
      <c r="F274" s="4"/>
      <c r="G274" s="4"/>
      <c r="H274" s="4"/>
      <c r="I274" s="3"/>
    </row>
    <row r="275" spans="1:9" x14ac:dyDescent="0.25">
      <c r="A275" s="15"/>
      <c r="B275" s="4"/>
      <c r="C275" s="4"/>
      <c r="D275" s="4"/>
      <c r="E275" s="4"/>
      <c r="F275" s="4"/>
      <c r="G275" s="4"/>
      <c r="H275" s="4"/>
      <c r="I275" s="3"/>
    </row>
    <row r="276" spans="1:9" x14ac:dyDescent="0.25">
      <c r="A276" s="15"/>
      <c r="B276" s="4"/>
      <c r="C276" s="4"/>
      <c r="D276" s="4"/>
      <c r="E276" s="4"/>
      <c r="F276" s="4"/>
      <c r="G276" s="4"/>
      <c r="H276" s="4"/>
      <c r="I276" s="3"/>
    </row>
    <row r="277" spans="1:9" x14ac:dyDescent="0.25">
      <c r="A277" s="15"/>
      <c r="B277" s="4"/>
      <c r="C277" s="4"/>
      <c r="D277" s="4"/>
      <c r="E277" s="4"/>
      <c r="F277" s="4"/>
      <c r="G277" s="4"/>
      <c r="H277" s="4"/>
      <c r="I277" s="3"/>
    </row>
    <row r="278" spans="1:9" x14ac:dyDescent="0.25">
      <c r="A278" s="15"/>
      <c r="B278" s="4"/>
      <c r="C278" s="4"/>
      <c r="D278" s="4"/>
      <c r="E278" s="4"/>
      <c r="F278" s="4"/>
      <c r="G278" s="4"/>
      <c r="H278" s="4"/>
      <c r="I278" s="3"/>
    </row>
    <row r="279" spans="1:9" x14ac:dyDescent="0.25">
      <c r="A279" s="15"/>
      <c r="B279" s="4"/>
      <c r="C279" s="4"/>
      <c r="D279" s="4"/>
      <c r="E279" s="4"/>
      <c r="F279" s="4"/>
      <c r="G279" s="4"/>
      <c r="H279" s="4"/>
      <c r="I279" s="3"/>
    </row>
    <row r="280" spans="1:9" x14ac:dyDescent="0.25">
      <c r="A280" s="15"/>
      <c r="B280" s="4"/>
      <c r="C280" s="4"/>
      <c r="D280" s="4"/>
      <c r="E280" s="4"/>
      <c r="F280" s="4"/>
      <c r="G280" s="4"/>
      <c r="H280" s="4"/>
      <c r="I280" s="3"/>
    </row>
    <row r="281" spans="1:9" x14ac:dyDescent="0.25">
      <c r="A281" s="15"/>
      <c r="B281" s="4"/>
      <c r="C281" s="4"/>
      <c r="D281" s="4"/>
      <c r="E281" s="4"/>
      <c r="F281" s="4"/>
      <c r="G281" s="4"/>
      <c r="H281" s="4"/>
      <c r="I281" s="3"/>
    </row>
    <row r="282" spans="1:9" x14ac:dyDescent="0.25">
      <c r="A282" s="15"/>
      <c r="B282" s="4"/>
      <c r="C282" s="4"/>
      <c r="D282" s="4"/>
      <c r="E282" s="4"/>
      <c r="F282" s="4"/>
      <c r="G282" s="4"/>
      <c r="H282" s="4"/>
      <c r="I282" s="3"/>
    </row>
    <row r="283" spans="1:9" x14ac:dyDescent="0.25">
      <c r="A283" s="15"/>
      <c r="B283" s="4"/>
      <c r="C283" s="4"/>
      <c r="D283" s="4"/>
      <c r="E283" s="4"/>
      <c r="F283" s="4"/>
      <c r="G283" s="4"/>
      <c r="H283" s="4"/>
      <c r="I283" s="3"/>
    </row>
    <row r="284" spans="1:9" x14ac:dyDescent="0.25">
      <c r="A284" s="15"/>
      <c r="B284" s="4"/>
      <c r="C284" s="4"/>
      <c r="D284" s="4"/>
      <c r="E284" s="4"/>
      <c r="F284" s="4"/>
      <c r="G284" s="4"/>
      <c r="H284" s="4"/>
      <c r="I284" s="3"/>
    </row>
    <row r="285" spans="1:9" x14ac:dyDescent="0.25">
      <c r="A285" s="15"/>
      <c r="B285" s="4"/>
      <c r="C285" s="4"/>
      <c r="D285" s="4"/>
      <c r="E285" s="4"/>
      <c r="F285" s="4"/>
      <c r="G285" s="4"/>
      <c r="H285" s="4"/>
      <c r="I285" s="3"/>
    </row>
    <row r="286" spans="1:9" x14ac:dyDescent="0.25">
      <c r="A286" s="15"/>
      <c r="B286" s="4"/>
      <c r="C286" s="4"/>
      <c r="D286" s="4"/>
      <c r="E286" s="4"/>
      <c r="F286" s="4"/>
      <c r="G286" s="4"/>
      <c r="H286" s="4"/>
      <c r="I286" s="3"/>
    </row>
    <row r="287" spans="1:9" x14ac:dyDescent="0.25">
      <c r="A287" s="15"/>
      <c r="B287" s="4"/>
      <c r="C287" s="4"/>
      <c r="D287" s="4"/>
      <c r="E287" s="4"/>
      <c r="F287" s="4"/>
      <c r="G287" s="4"/>
      <c r="H287" s="4"/>
      <c r="I287" s="3"/>
    </row>
    <row r="288" spans="1:9" x14ac:dyDescent="0.25">
      <c r="A288" s="15"/>
      <c r="B288" s="4"/>
      <c r="C288" s="4"/>
      <c r="D288" s="4"/>
      <c r="E288" s="4"/>
      <c r="F288" s="4"/>
      <c r="G288" s="4"/>
      <c r="H288" s="4"/>
      <c r="I288" s="3"/>
    </row>
    <row r="289" spans="1:9" x14ac:dyDescent="0.25">
      <c r="A289" s="15"/>
      <c r="B289" s="4"/>
      <c r="C289" s="4"/>
      <c r="D289" s="4"/>
      <c r="E289" s="4"/>
      <c r="F289" s="4"/>
      <c r="G289" s="4"/>
      <c r="H289" s="4"/>
      <c r="I289" s="3"/>
    </row>
    <row r="290" spans="1:9" x14ac:dyDescent="0.25">
      <c r="A290" s="15"/>
      <c r="B290" s="4"/>
      <c r="C290" s="4"/>
      <c r="D290" s="4"/>
      <c r="E290" s="4"/>
      <c r="F290" s="4"/>
      <c r="G290" s="4"/>
      <c r="H290" s="4"/>
      <c r="I290" s="3"/>
    </row>
    <row r="291" spans="1:9" x14ac:dyDescent="0.25">
      <c r="A291" s="15"/>
      <c r="B291" s="4"/>
      <c r="C291" s="4"/>
      <c r="D291" s="4"/>
      <c r="E291" s="4"/>
      <c r="F291" s="4"/>
      <c r="G291" s="4"/>
      <c r="H291" s="4"/>
      <c r="I291" s="3"/>
    </row>
    <row r="292" spans="1:9" x14ac:dyDescent="0.25">
      <c r="A292" s="15"/>
      <c r="B292" s="4"/>
      <c r="C292" s="4"/>
      <c r="D292" s="4"/>
      <c r="E292" s="4"/>
      <c r="F292" s="4"/>
      <c r="G292" s="4"/>
      <c r="H292" s="4"/>
      <c r="I292" s="3"/>
    </row>
    <row r="293" spans="1:9" x14ac:dyDescent="0.25">
      <c r="A293" s="15"/>
      <c r="B293" s="4"/>
      <c r="C293" s="4"/>
      <c r="D293" s="4"/>
      <c r="E293" s="4"/>
      <c r="F293" s="4"/>
      <c r="G293" s="4"/>
      <c r="H293" s="4"/>
      <c r="I293" s="3"/>
    </row>
    <row r="294" spans="1:9" x14ac:dyDescent="0.25">
      <c r="A294" s="15"/>
      <c r="B294" s="4"/>
      <c r="C294" s="4"/>
      <c r="D294" s="4"/>
      <c r="E294" s="4"/>
      <c r="F294" s="4"/>
      <c r="G294" s="4"/>
      <c r="H294" s="4"/>
      <c r="I294" s="3"/>
    </row>
    <row r="295" spans="1:9" x14ac:dyDescent="0.25">
      <c r="A295" s="15"/>
      <c r="B295" s="4"/>
      <c r="C295" s="4"/>
      <c r="D295" s="4"/>
      <c r="E295" s="4"/>
      <c r="F295" s="4"/>
      <c r="G295" s="4"/>
      <c r="H295" s="4"/>
      <c r="I295" s="3"/>
    </row>
    <row r="296" spans="1:9" x14ac:dyDescent="0.25">
      <c r="A296" s="15"/>
      <c r="B296" s="4"/>
      <c r="C296" s="4"/>
      <c r="D296" s="4"/>
      <c r="E296" s="4"/>
      <c r="F296" s="4"/>
      <c r="G296" s="4"/>
      <c r="H296" s="4"/>
      <c r="I296" s="3"/>
    </row>
    <row r="297" spans="1:9" x14ac:dyDescent="0.25">
      <c r="A297" s="15"/>
      <c r="B297" s="4"/>
      <c r="C297" s="4"/>
      <c r="D297" s="4"/>
      <c r="E297" s="4"/>
      <c r="F297" s="4"/>
      <c r="G297" s="4"/>
      <c r="H297" s="4"/>
      <c r="I297" s="3"/>
    </row>
    <row r="298" spans="1:9" x14ac:dyDescent="0.25">
      <c r="A298" s="15"/>
      <c r="B298" s="4"/>
      <c r="C298" s="4"/>
      <c r="D298" s="4"/>
      <c r="E298" s="4"/>
      <c r="F298" s="4"/>
      <c r="G298" s="4"/>
      <c r="H298" s="4"/>
      <c r="I298" s="3"/>
    </row>
    <row r="299" spans="1:9" x14ac:dyDescent="0.25">
      <c r="A299" s="15"/>
      <c r="B299" s="4"/>
      <c r="C299" s="4"/>
      <c r="D299" s="4"/>
      <c r="E299" s="4"/>
      <c r="F299" s="4"/>
      <c r="G299" s="4"/>
      <c r="H299" s="4"/>
      <c r="I299" s="3"/>
    </row>
    <row r="300" spans="1:9" x14ac:dyDescent="0.25">
      <c r="A300" s="15"/>
      <c r="B300" s="4"/>
      <c r="C300" s="4"/>
      <c r="D300" s="4"/>
      <c r="E300" s="4"/>
      <c r="F300" s="4"/>
      <c r="G300" s="4"/>
      <c r="H300" s="4"/>
      <c r="I300" s="3"/>
    </row>
    <row r="301" spans="1:9" x14ac:dyDescent="0.25">
      <c r="A301" s="15"/>
      <c r="B301" s="4"/>
      <c r="C301" s="4"/>
      <c r="D301" s="4"/>
      <c r="E301" s="4"/>
      <c r="F301" s="4"/>
      <c r="G301" s="4"/>
      <c r="H301" s="4"/>
      <c r="I301" s="3"/>
    </row>
    <row r="302" spans="1:9" x14ac:dyDescent="0.25">
      <c r="A302" s="15"/>
      <c r="B302" s="4"/>
      <c r="C302" s="4"/>
      <c r="D302" s="4"/>
      <c r="E302" s="4"/>
      <c r="F302" s="4"/>
      <c r="G302" s="4"/>
      <c r="H302" s="4"/>
      <c r="I302" s="3"/>
    </row>
    <row r="303" spans="1:9" x14ac:dyDescent="0.25">
      <c r="A303" s="15"/>
      <c r="B303" s="4"/>
      <c r="C303" s="4"/>
      <c r="D303" s="4"/>
      <c r="E303" s="4"/>
      <c r="F303" s="4"/>
      <c r="G303" s="4"/>
      <c r="H303" s="4"/>
      <c r="I303" s="3"/>
    </row>
    <row r="304" spans="1:9" x14ac:dyDescent="0.25">
      <c r="A304" s="15"/>
      <c r="B304" s="4"/>
      <c r="C304" s="4"/>
      <c r="D304" s="4"/>
      <c r="E304" s="4"/>
      <c r="F304" s="4"/>
      <c r="G304" s="4"/>
      <c r="H304" s="4"/>
      <c r="I304" s="3"/>
    </row>
    <row r="305" spans="1:9" x14ac:dyDescent="0.25">
      <c r="A305" s="15"/>
      <c r="B305" s="4"/>
      <c r="C305" s="4"/>
      <c r="D305" s="4"/>
      <c r="E305" s="4"/>
      <c r="F305" s="4"/>
      <c r="G305" s="4"/>
      <c r="H305" s="4"/>
      <c r="I305" s="3"/>
    </row>
    <row r="306" spans="1:9" x14ac:dyDescent="0.25">
      <c r="A306" s="15"/>
      <c r="B306" s="4"/>
      <c r="C306" s="4"/>
      <c r="D306" s="4"/>
      <c r="E306" s="4"/>
      <c r="F306" s="4"/>
      <c r="G306" s="4"/>
      <c r="H306" s="4"/>
      <c r="I306" s="3"/>
    </row>
    <row r="307" spans="1:9" x14ac:dyDescent="0.25">
      <c r="A307" s="15"/>
      <c r="B307" s="4"/>
      <c r="C307" s="4"/>
      <c r="D307" s="4"/>
      <c r="E307" s="4"/>
      <c r="F307" s="4"/>
      <c r="G307" s="4"/>
      <c r="H307" s="4"/>
      <c r="I307" s="3"/>
    </row>
    <row r="308" spans="1:9" x14ac:dyDescent="0.25">
      <c r="A308" s="15"/>
      <c r="B308" s="4"/>
      <c r="C308" s="4"/>
      <c r="D308" s="4"/>
      <c r="E308" s="4"/>
      <c r="F308" s="4"/>
      <c r="G308" s="4"/>
      <c r="H308" s="4"/>
      <c r="I308" s="3"/>
    </row>
    <row r="309" spans="1:9" x14ac:dyDescent="0.25">
      <c r="A309" s="15"/>
      <c r="B309" s="4"/>
      <c r="C309" s="4"/>
      <c r="D309" s="4"/>
      <c r="E309" s="4"/>
      <c r="F309" s="4"/>
      <c r="G309" s="4"/>
      <c r="H309" s="4"/>
      <c r="I309" s="3"/>
    </row>
    <row r="310" spans="1:9" x14ac:dyDescent="0.25">
      <c r="A310" s="15"/>
      <c r="B310" s="4"/>
      <c r="C310" s="4"/>
      <c r="D310" s="4"/>
      <c r="E310" s="4"/>
      <c r="F310" s="4"/>
      <c r="G310" s="4"/>
      <c r="H310" s="4"/>
      <c r="I310" s="3"/>
    </row>
    <row r="311" spans="1:9" x14ac:dyDescent="0.25">
      <c r="A311" s="15"/>
      <c r="B311" s="4"/>
      <c r="C311" s="4"/>
      <c r="D311" s="4"/>
      <c r="E311" s="4"/>
      <c r="F311" s="4"/>
      <c r="G311" s="4"/>
      <c r="H311" s="4"/>
      <c r="I311" s="3"/>
    </row>
    <row r="312" spans="1:9" x14ac:dyDescent="0.25">
      <c r="A312" s="15"/>
      <c r="B312" s="4"/>
      <c r="C312" s="4"/>
      <c r="D312" s="4"/>
      <c r="E312" s="4"/>
      <c r="F312" s="4"/>
      <c r="G312" s="4"/>
      <c r="H312" s="4"/>
      <c r="I312" s="3"/>
    </row>
    <row r="313" spans="1:9" x14ac:dyDescent="0.25">
      <c r="A313" s="15"/>
      <c r="B313" s="4"/>
      <c r="C313" s="4"/>
      <c r="D313" s="4"/>
      <c r="E313" s="4"/>
      <c r="F313" s="4"/>
      <c r="G313" s="4"/>
      <c r="H313" s="4"/>
      <c r="I313" s="3"/>
    </row>
    <row r="314" spans="1:9" x14ac:dyDescent="0.25">
      <c r="A314" s="15"/>
      <c r="B314" s="4"/>
      <c r="C314" s="4"/>
      <c r="D314" s="4"/>
      <c r="E314" s="4"/>
      <c r="F314" s="4"/>
      <c r="G314" s="4"/>
      <c r="H314" s="4"/>
      <c r="I314" s="3"/>
    </row>
    <row r="315" spans="1:9" x14ac:dyDescent="0.25">
      <c r="A315" s="15"/>
      <c r="B315" s="4"/>
      <c r="C315" s="4"/>
      <c r="D315" s="4"/>
      <c r="E315" s="4"/>
      <c r="F315" s="4"/>
      <c r="G315" s="4"/>
      <c r="H315" s="4"/>
      <c r="I315" s="3"/>
    </row>
    <row r="316" spans="1:9" x14ac:dyDescent="0.25">
      <c r="A316" s="15"/>
      <c r="B316" s="4"/>
      <c r="C316" s="4"/>
      <c r="D316" s="4"/>
      <c r="E316" s="4"/>
      <c r="F316" s="4"/>
      <c r="G316" s="4"/>
      <c r="H316" s="4"/>
      <c r="I316" s="3"/>
    </row>
    <row r="317" spans="1:9" x14ac:dyDescent="0.25">
      <c r="A317" s="15"/>
      <c r="B317" s="4"/>
      <c r="C317" s="4"/>
      <c r="D317" s="4"/>
      <c r="E317" s="4"/>
      <c r="F317" s="4"/>
      <c r="G317" s="4"/>
      <c r="H317" s="4"/>
      <c r="I317" s="3"/>
    </row>
    <row r="318" spans="1:9" x14ac:dyDescent="0.25">
      <c r="A318" s="15"/>
      <c r="B318" s="4"/>
      <c r="C318" s="4"/>
      <c r="D318" s="4"/>
      <c r="E318" s="4"/>
      <c r="F318" s="4"/>
      <c r="G318" s="4"/>
      <c r="H318" s="4"/>
      <c r="I318" s="3"/>
    </row>
    <row r="319" spans="1:9" x14ac:dyDescent="0.25">
      <c r="A319" s="15"/>
      <c r="B319" s="4"/>
      <c r="C319" s="4"/>
      <c r="D319" s="4"/>
      <c r="E319" s="4"/>
      <c r="F319" s="4"/>
      <c r="G319" s="4"/>
      <c r="H319" s="4"/>
      <c r="I319" s="3"/>
    </row>
    <row r="320" spans="1:9" x14ac:dyDescent="0.25">
      <c r="A320" s="15"/>
      <c r="B320" s="4"/>
      <c r="C320" s="4"/>
      <c r="D320" s="4"/>
      <c r="E320" s="4"/>
      <c r="F320" s="4"/>
      <c r="G320" s="4"/>
      <c r="H320" s="4"/>
      <c r="I320" s="3"/>
    </row>
    <row r="321" spans="1:9" x14ac:dyDescent="0.25">
      <c r="A321" s="15"/>
      <c r="B321" s="4"/>
      <c r="C321" s="4"/>
      <c r="D321" s="4"/>
      <c r="E321" s="4"/>
      <c r="F321" s="4"/>
      <c r="G321" s="4"/>
      <c r="H321" s="4"/>
      <c r="I321" s="3"/>
    </row>
    <row r="322" spans="1:9" x14ac:dyDescent="0.25">
      <c r="A322" s="15"/>
      <c r="B322" s="4"/>
      <c r="C322" s="4"/>
      <c r="D322" s="4"/>
      <c r="E322" s="4"/>
      <c r="F322" s="4"/>
      <c r="G322" s="4"/>
      <c r="H322" s="4"/>
      <c r="I322" s="3"/>
    </row>
    <row r="323" spans="1:9" x14ac:dyDescent="0.25">
      <c r="A323" s="15"/>
      <c r="B323" s="4"/>
      <c r="C323" s="4"/>
      <c r="D323" s="4"/>
      <c r="E323" s="4"/>
      <c r="F323" s="4"/>
      <c r="G323" s="4"/>
      <c r="H323" s="4"/>
      <c r="I323" s="3"/>
    </row>
    <row r="324" spans="1:9" x14ac:dyDescent="0.25">
      <c r="A324" s="15"/>
      <c r="B324" s="4"/>
      <c r="C324" s="4"/>
      <c r="D324" s="4"/>
      <c r="E324" s="4"/>
      <c r="F324" s="4"/>
      <c r="G324" s="4"/>
      <c r="H324" s="4"/>
      <c r="I324" s="3"/>
    </row>
    <row r="325" spans="1:9" x14ac:dyDescent="0.25">
      <c r="A325" s="15"/>
      <c r="B325" s="4"/>
      <c r="C325" s="4"/>
      <c r="D325" s="4"/>
      <c r="E325" s="4"/>
      <c r="F325" s="4"/>
      <c r="G325" s="4"/>
      <c r="H325" s="4"/>
      <c r="I325" s="3"/>
    </row>
    <row r="326" spans="1:9" x14ac:dyDescent="0.25">
      <c r="A326" s="15"/>
      <c r="B326" s="4"/>
      <c r="C326" s="4"/>
      <c r="D326" s="4"/>
      <c r="E326" s="4"/>
      <c r="F326" s="4"/>
      <c r="G326" s="4"/>
      <c r="H326" s="4"/>
      <c r="I326" s="3"/>
    </row>
    <row r="327" spans="1:9" x14ac:dyDescent="0.25">
      <c r="A327" s="15"/>
      <c r="B327" s="4"/>
      <c r="C327" s="4"/>
      <c r="D327" s="4"/>
      <c r="E327" s="4"/>
      <c r="F327" s="4"/>
      <c r="G327" s="4"/>
      <c r="H327" s="4"/>
      <c r="I327" s="3"/>
    </row>
    <row r="328" spans="1:9" x14ac:dyDescent="0.25">
      <c r="A328" s="15"/>
      <c r="B328" s="4"/>
      <c r="C328" s="4"/>
      <c r="D328" s="4"/>
      <c r="E328" s="4"/>
      <c r="F328" s="4"/>
      <c r="G328" s="4"/>
      <c r="H328" s="4"/>
      <c r="I328" s="3"/>
    </row>
    <row r="329" spans="1:9" x14ac:dyDescent="0.25">
      <c r="A329" s="15"/>
      <c r="B329" s="4"/>
      <c r="C329" s="4"/>
      <c r="D329" s="4"/>
      <c r="E329" s="4"/>
      <c r="F329" s="4"/>
      <c r="G329" s="4"/>
      <c r="H329" s="4"/>
      <c r="I329" s="3"/>
    </row>
    <row r="330" spans="1:9" x14ac:dyDescent="0.25">
      <c r="A330" s="15"/>
      <c r="B330" s="4"/>
      <c r="C330" s="4"/>
      <c r="D330" s="4"/>
      <c r="E330" s="4"/>
      <c r="F330" s="4"/>
      <c r="G330" s="4"/>
      <c r="H330" s="4"/>
      <c r="I330" s="3"/>
    </row>
    <row r="331" spans="1:9" x14ac:dyDescent="0.25">
      <c r="A331" s="15"/>
      <c r="B331" s="4"/>
      <c r="C331" s="4"/>
      <c r="D331" s="4"/>
      <c r="E331" s="4"/>
      <c r="F331" s="4"/>
      <c r="G331" s="4"/>
      <c r="H331" s="4"/>
      <c r="I331" s="3"/>
    </row>
    <row r="332" spans="1:9" x14ac:dyDescent="0.25">
      <c r="A332" s="15"/>
      <c r="B332" s="4"/>
      <c r="C332" s="4"/>
      <c r="D332" s="4"/>
      <c r="E332" s="4"/>
      <c r="F332" s="4"/>
      <c r="G332" s="4"/>
      <c r="H332" s="4"/>
      <c r="I332" s="3"/>
    </row>
    <row r="333" spans="1:9" x14ac:dyDescent="0.25">
      <c r="A333" s="15"/>
      <c r="B333" s="4"/>
      <c r="C333" s="4"/>
      <c r="D333" s="4"/>
      <c r="E333" s="4"/>
      <c r="F333" s="4"/>
      <c r="G333" s="4"/>
      <c r="H333" s="4"/>
      <c r="I333" s="3"/>
    </row>
    <row r="334" spans="1:9" x14ac:dyDescent="0.25">
      <c r="A334" s="15"/>
      <c r="B334" s="4"/>
      <c r="C334" s="4"/>
      <c r="D334" s="4"/>
      <c r="E334" s="4"/>
      <c r="F334" s="4"/>
      <c r="G334" s="4"/>
      <c r="H334" s="4"/>
      <c r="I334" s="3"/>
    </row>
    <row r="335" spans="1:9" x14ac:dyDescent="0.25">
      <c r="A335" s="15"/>
      <c r="B335" s="4"/>
      <c r="C335" s="4"/>
      <c r="D335" s="4"/>
      <c r="E335" s="4"/>
      <c r="F335" s="4"/>
      <c r="G335" s="4"/>
      <c r="H335" s="4"/>
      <c r="I335" s="3"/>
    </row>
    <row r="336" spans="1:9" x14ac:dyDescent="0.25">
      <c r="A336" s="15"/>
      <c r="B336" s="4"/>
      <c r="C336" s="4"/>
      <c r="D336" s="4"/>
      <c r="E336" s="4"/>
      <c r="F336" s="4"/>
      <c r="G336" s="4"/>
      <c r="H336" s="4"/>
      <c r="I336" s="3"/>
    </row>
    <row r="337" spans="1:9" x14ac:dyDescent="0.25">
      <c r="A337" s="15"/>
      <c r="B337" s="4"/>
      <c r="C337" s="4"/>
      <c r="D337" s="4"/>
      <c r="E337" s="4"/>
      <c r="F337" s="4"/>
      <c r="G337" s="4"/>
      <c r="H337" s="4"/>
      <c r="I337" s="3"/>
    </row>
    <row r="338" spans="1:9" x14ac:dyDescent="0.25">
      <c r="A338" s="15"/>
      <c r="B338" s="4"/>
      <c r="C338" s="4"/>
      <c r="D338" s="4"/>
      <c r="E338" s="4"/>
      <c r="F338" s="4"/>
      <c r="G338" s="4"/>
      <c r="H338" s="4"/>
      <c r="I338" s="3"/>
    </row>
    <row r="339" spans="1:9" x14ac:dyDescent="0.25">
      <c r="A339" s="15"/>
      <c r="B339" s="4"/>
      <c r="C339" s="4"/>
      <c r="D339" s="4"/>
      <c r="E339" s="4"/>
      <c r="F339" s="4"/>
      <c r="G339" s="4"/>
      <c r="H339" s="4"/>
      <c r="I339" s="3"/>
    </row>
    <row r="340" spans="1:9" x14ac:dyDescent="0.25">
      <c r="A340" s="15"/>
      <c r="B340" s="4"/>
      <c r="C340" s="4"/>
      <c r="D340" s="4"/>
      <c r="E340" s="4"/>
      <c r="F340" s="4"/>
      <c r="G340" s="4"/>
      <c r="H340" s="4"/>
      <c r="I340" s="3"/>
    </row>
    <row r="341" spans="1:9" x14ac:dyDescent="0.25">
      <c r="A341" s="15"/>
      <c r="B341" s="4"/>
      <c r="C341" s="4"/>
      <c r="D341" s="4"/>
      <c r="E341" s="4"/>
      <c r="F341" s="4"/>
      <c r="G341" s="4"/>
      <c r="H341" s="4"/>
      <c r="I341" s="3"/>
    </row>
    <row r="342" spans="1:9" x14ac:dyDescent="0.25">
      <c r="A342" s="15"/>
      <c r="B342" s="4"/>
      <c r="C342" s="4"/>
      <c r="D342" s="4"/>
      <c r="E342" s="4"/>
      <c r="F342" s="4"/>
      <c r="G342" s="4"/>
      <c r="H342" s="4"/>
      <c r="I342" s="3"/>
    </row>
    <row r="343" spans="1:9" x14ac:dyDescent="0.25">
      <c r="A343" s="15"/>
      <c r="B343" s="4"/>
      <c r="C343" s="4"/>
      <c r="D343" s="4"/>
      <c r="E343" s="4"/>
      <c r="F343" s="4"/>
      <c r="G343" s="4"/>
      <c r="H343" s="4"/>
      <c r="I343" s="3"/>
    </row>
    <row r="344" spans="1:9" x14ac:dyDescent="0.25">
      <c r="A344" s="15"/>
      <c r="B344" s="4"/>
      <c r="C344" s="4"/>
      <c r="D344" s="4"/>
      <c r="E344" s="4"/>
      <c r="F344" s="4"/>
      <c r="G344" s="4"/>
      <c r="H344" s="4"/>
      <c r="I344" s="3"/>
    </row>
    <row r="345" spans="1:9" x14ac:dyDescent="0.25">
      <c r="A345" s="15"/>
      <c r="B345" s="4"/>
      <c r="C345" s="4"/>
      <c r="D345" s="4"/>
      <c r="E345" s="4"/>
      <c r="F345" s="4"/>
      <c r="G345" s="4"/>
      <c r="H345" s="4"/>
      <c r="I345" s="3"/>
    </row>
    <row r="346" spans="1:9" x14ac:dyDescent="0.25">
      <c r="A346" s="15"/>
      <c r="B346" s="4"/>
      <c r="C346" s="4"/>
      <c r="D346" s="4"/>
      <c r="E346" s="4"/>
      <c r="F346" s="4"/>
      <c r="G346" s="4"/>
      <c r="H346" s="4"/>
      <c r="I346" s="3"/>
    </row>
    <row r="347" spans="1:9" x14ac:dyDescent="0.25">
      <c r="A347" s="15"/>
      <c r="B347" s="4"/>
      <c r="C347" s="4"/>
      <c r="D347" s="4"/>
      <c r="E347" s="4"/>
      <c r="F347" s="4"/>
      <c r="G347" s="4"/>
      <c r="H347" s="4"/>
      <c r="I347" s="3"/>
    </row>
    <row r="348" spans="1:9" x14ac:dyDescent="0.25">
      <c r="A348" s="15"/>
      <c r="B348" s="4"/>
      <c r="C348" s="4"/>
      <c r="D348" s="4"/>
      <c r="E348" s="4"/>
      <c r="F348" s="4"/>
      <c r="G348" s="4"/>
      <c r="H348" s="4"/>
      <c r="I348" s="3"/>
    </row>
    <row r="349" spans="1:9" x14ac:dyDescent="0.25">
      <c r="A349" s="15"/>
      <c r="B349" s="4"/>
      <c r="C349" s="4"/>
      <c r="D349" s="4"/>
      <c r="E349" s="4"/>
      <c r="F349" s="4"/>
      <c r="G349" s="4"/>
      <c r="H349" s="4"/>
      <c r="I349" s="3"/>
    </row>
    <row r="350" spans="1:9" x14ac:dyDescent="0.25">
      <c r="A350" s="15"/>
      <c r="B350" s="4"/>
      <c r="C350" s="4"/>
      <c r="D350" s="4"/>
      <c r="E350" s="4"/>
      <c r="F350" s="4"/>
      <c r="G350" s="4"/>
      <c r="H350" s="4"/>
      <c r="I350" s="3"/>
    </row>
    <row r="351" spans="1:9" x14ac:dyDescent="0.25">
      <c r="A351" s="15"/>
      <c r="B351" s="4"/>
      <c r="C351" s="4"/>
      <c r="D351" s="4"/>
      <c r="E351" s="4"/>
      <c r="F351" s="4"/>
      <c r="G351" s="4"/>
      <c r="H351" s="4"/>
      <c r="I351" s="3"/>
    </row>
    <row r="352" spans="1:9" x14ac:dyDescent="0.25">
      <c r="A352" s="15"/>
      <c r="B352" s="4"/>
      <c r="C352" s="4"/>
      <c r="D352" s="4"/>
      <c r="E352" s="4"/>
      <c r="F352" s="4"/>
      <c r="G352" s="4"/>
      <c r="H352" s="4"/>
      <c r="I352" s="3"/>
    </row>
    <row r="353" spans="1:9" x14ac:dyDescent="0.25">
      <c r="A353" s="15"/>
      <c r="B353" s="4"/>
      <c r="C353" s="4"/>
      <c r="D353" s="4"/>
      <c r="E353" s="4"/>
      <c r="F353" s="4"/>
      <c r="G353" s="4"/>
      <c r="H353" s="4"/>
      <c r="I353" s="3"/>
    </row>
    <row r="354" spans="1:9" x14ac:dyDescent="0.25">
      <c r="A354" s="15"/>
      <c r="B354" s="4"/>
      <c r="C354" s="4"/>
      <c r="D354" s="4"/>
      <c r="E354" s="4"/>
      <c r="F354" s="4"/>
      <c r="G354" s="4"/>
      <c r="H354" s="4"/>
      <c r="I354" s="3"/>
    </row>
    <row r="355" spans="1:9" x14ac:dyDescent="0.25">
      <c r="A355" s="15"/>
      <c r="B355" s="4"/>
      <c r="C355" s="4"/>
      <c r="D355" s="4"/>
      <c r="E355" s="4"/>
      <c r="F355" s="4"/>
      <c r="G355" s="4"/>
      <c r="H355" s="4"/>
      <c r="I355" s="3"/>
    </row>
    <row r="356" spans="1:9" x14ac:dyDescent="0.25">
      <c r="A356" s="15"/>
      <c r="B356" s="4"/>
      <c r="C356" s="4"/>
      <c r="D356" s="4"/>
      <c r="E356" s="4"/>
      <c r="F356" s="4"/>
      <c r="G356" s="4"/>
      <c r="H356" s="4"/>
      <c r="I356" s="3"/>
    </row>
    <row r="357" spans="1:9" x14ac:dyDescent="0.25">
      <c r="A357" s="15"/>
      <c r="B357" s="4"/>
      <c r="C357" s="4"/>
      <c r="D357" s="4"/>
      <c r="E357" s="4"/>
      <c r="F357" s="4"/>
      <c r="G357" s="4"/>
      <c r="H357" s="4"/>
      <c r="I357" s="3"/>
    </row>
    <row r="358" spans="1:9" x14ac:dyDescent="0.25">
      <c r="A358" s="15"/>
      <c r="B358" s="4"/>
      <c r="C358" s="4"/>
      <c r="D358" s="4"/>
      <c r="E358" s="4"/>
      <c r="F358" s="4"/>
      <c r="G358" s="4"/>
      <c r="H358" s="4"/>
      <c r="I358" s="3"/>
    </row>
    <row r="359" spans="1:9" x14ac:dyDescent="0.25">
      <c r="A359" s="15"/>
      <c r="B359" s="4"/>
      <c r="C359" s="4"/>
      <c r="D359" s="4"/>
      <c r="E359" s="4"/>
      <c r="F359" s="4"/>
      <c r="G359" s="4"/>
      <c r="H359" s="4"/>
      <c r="I359" s="3"/>
    </row>
    <row r="360" spans="1:9" x14ac:dyDescent="0.25">
      <c r="A360" s="15"/>
      <c r="B360" s="4"/>
      <c r="C360" s="4"/>
      <c r="D360" s="4"/>
      <c r="E360" s="4"/>
      <c r="F360" s="4"/>
      <c r="G360" s="4"/>
      <c r="H360" s="4"/>
      <c r="I360" s="3"/>
    </row>
    <row r="361" spans="1:9" x14ac:dyDescent="0.25">
      <c r="A361" s="15"/>
      <c r="B361" s="4"/>
      <c r="C361" s="4"/>
      <c r="D361" s="4"/>
      <c r="E361" s="4"/>
      <c r="F361" s="4"/>
      <c r="G361" s="4"/>
      <c r="H361" s="4"/>
      <c r="I361" s="3"/>
    </row>
    <row r="362" spans="1:9" x14ac:dyDescent="0.25">
      <c r="A362" s="15"/>
      <c r="B362" s="4"/>
      <c r="C362" s="4"/>
      <c r="D362" s="4"/>
      <c r="E362" s="4"/>
      <c r="F362" s="4"/>
      <c r="G362" s="4"/>
      <c r="H362" s="4"/>
      <c r="I362" s="3"/>
    </row>
    <row r="363" spans="1:9" x14ac:dyDescent="0.25">
      <c r="A363" s="15"/>
      <c r="B363" s="4"/>
      <c r="C363" s="4"/>
      <c r="D363" s="4"/>
      <c r="E363" s="4"/>
      <c r="F363" s="4"/>
      <c r="G363" s="4"/>
      <c r="H363" s="4"/>
      <c r="I363" s="3"/>
    </row>
    <row r="364" spans="1:9" x14ac:dyDescent="0.25">
      <c r="A364" s="15"/>
      <c r="B364" s="4"/>
      <c r="C364" s="4"/>
      <c r="D364" s="4"/>
      <c r="E364" s="4"/>
      <c r="F364" s="4"/>
      <c r="G364" s="4"/>
      <c r="H364" s="4"/>
      <c r="I364" s="3"/>
    </row>
    <row r="365" spans="1:9" x14ac:dyDescent="0.25">
      <c r="A365" s="15"/>
      <c r="B365" s="4"/>
      <c r="C365" s="4"/>
      <c r="D365" s="4"/>
      <c r="E365" s="4"/>
      <c r="F365" s="4"/>
      <c r="G365" s="4"/>
      <c r="H365" s="4"/>
      <c r="I365" s="3"/>
    </row>
    <row r="366" spans="1:9" x14ac:dyDescent="0.25">
      <c r="A366" s="15"/>
      <c r="B366" s="4"/>
      <c r="C366" s="4"/>
      <c r="D366" s="4"/>
      <c r="E366" s="4"/>
      <c r="F366" s="4"/>
      <c r="G366" s="4"/>
      <c r="H366" s="4"/>
      <c r="I366" s="3"/>
    </row>
    <row r="367" spans="1:9" x14ac:dyDescent="0.25">
      <c r="A367" s="15"/>
      <c r="B367" s="4"/>
      <c r="C367" s="4"/>
      <c r="D367" s="4"/>
      <c r="E367" s="4"/>
      <c r="F367" s="4"/>
      <c r="G367" s="4"/>
      <c r="H367" s="4"/>
      <c r="I367" s="3"/>
    </row>
    <row r="368" spans="1:9" x14ac:dyDescent="0.25">
      <c r="A368" s="15"/>
      <c r="B368" s="4"/>
      <c r="C368" s="4"/>
      <c r="D368" s="4"/>
      <c r="E368" s="4"/>
      <c r="F368" s="4"/>
      <c r="G368" s="4"/>
      <c r="H368" s="4"/>
      <c r="I368" s="3"/>
    </row>
    <row r="369" spans="1:9" x14ac:dyDescent="0.25">
      <c r="A369" s="15"/>
      <c r="B369" s="4"/>
      <c r="C369" s="4"/>
      <c r="D369" s="4"/>
      <c r="E369" s="4"/>
      <c r="F369" s="4"/>
      <c r="G369" s="4"/>
      <c r="H369" s="4"/>
      <c r="I369" s="3"/>
    </row>
    <row r="370" spans="1:9" x14ac:dyDescent="0.25">
      <c r="A370" s="15"/>
      <c r="B370" s="4"/>
      <c r="C370" s="4"/>
      <c r="D370" s="4"/>
      <c r="E370" s="4"/>
      <c r="F370" s="4"/>
      <c r="G370" s="4"/>
      <c r="H370" s="4"/>
      <c r="I370" s="3"/>
    </row>
    <row r="371" spans="1:9" x14ac:dyDescent="0.25">
      <c r="A371" s="15"/>
      <c r="B371" s="4"/>
      <c r="C371" s="4"/>
      <c r="D371" s="4"/>
      <c r="E371" s="4"/>
      <c r="F371" s="4"/>
      <c r="G371" s="4"/>
      <c r="H371" s="4"/>
      <c r="I371" s="3"/>
    </row>
    <row r="372" spans="1:9" x14ac:dyDescent="0.25">
      <c r="A372" s="15"/>
      <c r="B372" s="4"/>
      <c r="C372" s="4"/>
      <c r="D372" s="4"/>
      <c r="E372" s="4"/>
      <c r="F372" s="4"/>
      <c r="G372" s="4"/>
      <c r="H372" s="4"/>
      <c r="I372" s="3"/>
    </row>
    <row r="373" spans="1:9" x14ac:dyDescent="0.25">
      <c r="A373" s="15"/>
      <c r="B373" s="4"/>
      <c r="C373" s="4"/>
      <c r="D373" s="4"/>
      <c r="E373" s="4"/>
      <c r="F373" s="4"/>
      <c r="G373" s="4"/>
      <c r="H373" s="4"/>
      <c r="I373" s="3"/>
    </row>
    <row r="374" spans="1:9" x14ac:dyDescent="0.25">
      <c r="A374" s="15"/>
      <c r="B374" s="4"/>
      <c r="C374" s="4"/>
      <c r="D374" s="4"/>
      <c r="E374" s="4"/>
      <c r="F374" s="4"/>
      <c r="G374" s="4"/>
      <c r="H374" s="4"/>
      <c r="I374" s="3"/>
    </row>
    <row r="375" spans="1:9" x14ac:dyDescent="0.25">
      <c r="A375" s="15"/>
      <c r="B375" s="4"/>
      <c r="C375" s="4"/>
      <c r="D375" s="4"/>
      <c r="E375" s="4"/>
      <c r="F375" s="4"/>
      <c r="G375" s="4"/>
      <c r="H375" s="4"/>
      <c r="I375" s="3"/>
    </row>
    <row r="376" spans="1:9" x14ac:dyDescent="0.25">
      <c r="A376" s="15"/>
      <c r="B376" s="4"/>
      <c r="C376" s="4"/>
      <c r="D376" s="4"/>
      <c r="E376" s="4"/>
      <c r="F376" s="4"/>
      <c r="G376" s="4"/>
      <c r="H376" s="4"/>
      <c r="I376" s="3"/>
    </row>
    <row r="377" spans="1:9" x14ac:dyDescent="0.25">
      <c r="A377" s="15"/>
      <c r="B377" s="4"/>
      <c r="C377" s="4"/>
      <c r="D377" s="4"/>
      <c r="E377" s="4"/>
      <c r="F377" s="4"/>
      <c r="G377" s="4"/>
      <c r="H377" s="4"/>
      <c r="I377" s="3"/>
    </row>
    <row r="378" spans="1:9" x14ac:dyDescent="0.25">
      <c r="A378" s="15"/>
      <c r="B378" s="4"/>
      <c r="C378" s="4"/>
      <c r="D378" s="4"/>
      <c r="E378" s="4"/>
      <c r="F378" s="4"/>
      <c r="G378" s="4"/>
      <c r="H378" s="4"/>
      <c r="I378" s="3"/>
    </row>
    <row r="379" spans="1:9" x14ac:dyDescent="0.25">
      <c r="A379" s="15"/>
      <c r="B379" s="4"/>
      <c r="C379" s="4"/>
      <c r="D379" s="4"/>
      <c r="E379" s="4"/>
      <c r="F379" s="4"/>
      <c r="G379" s="4"/>
      <c r="H379" s="4"/>
      <c r="I379" s="3"/>
    </row>
    <row r="380" spans="1:9" x14ac:dyDescent="0.25">
      <c r="A380" s="15"/>
      <c r="B380" s="4"/>
      <c r="C380" s="4"/>
      <c r="D380" s="4"/>
      <c r="E380" s="4"/>
      <c r="F380" s="4"/>
      <c r="G380" s="4"/>
      <c r="H380" s="4"/>
      <c r="I380" s="3"/>
    </row>
    <row r="381" spans="1:9" x14ac:dyDescent="0.25">
      <c r="A381" s="15"/>
      <c r="B381" s="4"/>
      <c r="C381" s="4"/>
      <c r="D381" s="4"/>
      <c r="E381" s="4"/>
      <c r="F381" s="4"/>
      <c r="G381" s="4"/>
      <c r="H381" s="4"/>
      <c r="I381" s="3"/>
    </row>
    <row r="382" spans="1:9" x14ac:dyDescent="0.25">
      <c r="A382" s="15"/>
      <c r="B382" s="4"/>
      <c r="C382" s="4"/>
      <c r="D382" s="4"/>
      <c r="E382" s="4"/>
      <c r="F382" s="4"/>
      <c r="G382" s="4"/>
      <c r="H382" s="4"/>
      <c r="I382" s="3"/>
    </row>
    <row r="383" spans="1:9" x14ac:dyDescent="0.25">
      <c r="A383" s="15"/>
      <c r="B383" s="4"/>
      <c r="C383" s="4"/>
      <c r="D383" s="4"/>
      <c r="E383" s="4"/>
      <c r="F383" s="4"/>
      <c r="G383" s="4"/>
      <c r="H383" s="4"/>
      <c r="I383" s="3"/>
    </row>
    <row r="384" spans="1:9" x14ac:dyDescent="0.25">
      <c r="A384" s="15"/>
      <c r="B384" s="4"/>
      <c r="C384" s="4"/>
      <c r="D384" s="4"/>
      <c r="E384" s="4"/>
      <c r="F384" s="4"/>
      <c r="G384" s="4"/>
      <c r="H384" s="4"/>
      <c r="I384" s="3"/>
    </row>
    <row r="385" spans="1:9" x14ac:dyDescent="0.25">
      <c r="A385" s="15"/>
      <c r="B385" s="4"/>
      <c r="C385" s="4"/>
      <c r="D385" s="4"/>
      <c r="E385" s="4"/>
      <c r="F385" s="4"/>
      <c r="G385" s="4"/>
      <c r="H385" s="4"/>
      <c r="I385" s="3"/>
    </row>
    <row r="386" spans="1:9" x14ac:dyDescent="0.25">
      <c r="A386" s="15"/>
      <c r="B386" s="4"/>
      <c r="C386" s="4"/>
      <c r="D386" s="4"/>
      <c r="E386" s="4"/>
      <c r="F386" s="4"/>
      <c r="G386" s="4"/>
      <c r="H386" s="4"/>
      <c r="I386" s="3"/>
    </row>
    <row r="387" spans="1:9" x14ac:dyDescent="0.25">
      <c r="A387" s="15"/>
      <c r="B387" s="4"/>
      <c r="C387" s="4"/>
      <c r="D387" s="4"/>
      <c r="E387" s="4"/>
      <c r="F387" s="4"/>
      <c r="G387" s="4"/>
      <c r="H387" s="4"/>
      <c r="I387" s="3"/>
    </row>
    <row r="388" spans="1:9" x14ac:dyDescent="0.25">
      <c r="A388" s="15"/>
      <c r="B388" s="4"/>
      <c r="C388" s="4"/>
      <c r="D388" s="4"/>
      <c r="E388" s="4"/>
      <c r="F388" s="4"/>
      <c r="G388" s="4"/>
      <c r="H388" s="4"/>
      <c r="I388" s="3"/>
    </row>
    <row r="389" spans="1:9" x14ac:dyDescent="0.25">
      <c r="A389" s="15"/>
      <c r="B389" s="4"/>
      <c r="C389" s="4"/>
      <c r="D389" s="4"/>
      <c r="E389" s="4"/>
      <c r="F389" s="4"/>
      <c r="G389" s="4"/>
      <c r="H389" s="4"/>
      <c r="I389" s="3"/>
    </row>
    <row r="390" spans="1:9" x14ac:dyDescent="0.25">
      <c r="A390" s="15"/>
      <c r="B390" s="4"/>
      <c r="C390" s="4"/>
      <c r="D390" s="4"/>
      <c r="E390" s="4"/>
      <c r="F390" s="4"/>
      <c r="G390" s="4"/>
      <c r="H390" s="4"/>
      <c r="I390" s="3"/>
    </row>
    <row r="391" spans="1:9" x14ac:dyDescent="0.25">
      <c r="A391" s="15"/>
      <c r="B391" s="4"/>
      <c r="C391" s="4"/>
      <c r="D391" s="4"/>
      <c r="E391" s="4"/>
      <c r="F391" s="4"/>
      <c r="G391" s="4"/>
      <c r="H391" s="4"/>
      <c r="I391" s="3"/>
    </row>
    <row r="392" spans="1:9" x14ac:dyDescent="0.25">
      <c r="A392" s="15"/>
      <c r="B392" s="4"/>
      <c r="C392" s="4"/>
      <c r="D392" s="4"/>
      <c r="E392" s="4"/>
      <c r="F392" s="4"/>
      <c r="G392" s="4"/>
      <c r="H392" s="4"/>
      <c r="I392" s="3"/>
    </row>
    <row r="393" spans="1:9" x14ac:dyDescent="0.25">
      <c r="A393" s="15"/>
      <c r="B393" s="4"/>
      <c r="C393" s="4"/>
      <c r="D393" s="4"/>
      <c r="E393" s="4"/>
      <c r="F393" s="4"/>
      <c r="G393" s="4"/>
      <c r="H393" s="4"/>
      <c r="I393" s="3"/>
    </row>
    <row r="394" spans="1:9" x14ac:dyDescent="0.25">
      <c r="A394" s="15"/>
      <c r="B394" s="4"/>
      <c r="C394" s="4"/>
      <c r="D394" s="4"/>
      <c r="E394" s="4"/>
      <c r="F394" s="4"/>
      <c r="G394" s="4"/>
      <c r="H394" s="4"/>
      <c r="I394" s="3"/>
    </row>
    <row r="395" spans="1:9" x14ac:dyDescent="0.25">
      <c r="A395" s="15"/>
      <c r="B395" s="4"/>
      <c r="C395" s="4"/>
      <c r="D395" s="4"/>
      <c r="E395" s="4"/>
      <c r="F395" s="4"/>
      <c r="G395" s="4"/>
      <c r="H395" s="4"/>
      <c r="I395" s="3"/>
    </row>
    <row r="396" spans="1:9" x14ac:dyDescent="0.25">
      <c r="A396" s="15"/>
      <c r="B396" s="4"/>
      <c r="C396" s="4"/>
      <c r="D396" s="4"/>
      <c r="E396" s="4"/>
      <c r="F396" s="4"/>
      <c r="G396" s="4"/>
      <c r="H396" s="4"/>
      <c r="I396" s="3"/>
    </row>
    <row r="397" spans="1:9" x14ac:dyDescent="0.25">
      <c r="A397" s="15"/>
      <c r="B397" s="4"/>
      <c r="C397" s="4"/>
      <c r="D397" s="4"/>
      <c r="E397" s="4"/>
      <c r="F397" s="4"/>
      <c r="G397" s="4"/>
      <c r="H397" s="4"/>
      <c r="I397" s="3"/>
    </row>
    <row r="398" spans="1:9" x14ac:dyDescent="0.25">
      <c r="A398" s="15"/>
      <c r="B398" s="4"/>
      <c r="C398" s="4"/>
      <c r="D398" s="4"/>
      <c r="E398" s="4"/>
      <c r="F398" s="4"/>
      <c r="G398" s="4"/>
      <c r="H398" s="4"/>
      <c r="I398" s="3"/>
    </row>
    <row r="399" spans="1:9" x14ac:dyDescent="0.25">
      <c r="A399" s="15"/>
      <c r="B399" s="4"/>
      <c r="C399" s="4"/>
      <c r="D399" s="4"/>
      <c r="E399" s="4"/>
      <c r="F399" s="4"/>
      <c r="G399" s="4"/>
      <c r="H399" s="4"/>
      <c r="I399" s="3"/>
    </row>
    <row r="400" spans="1:9" x14ac:dyDescent="0.25">
      <c r="A400" s="15"/>
      <c r="B400" s="4"/>
      <c r="C400" s="4"/>
      <c r="D400" s="4"/>
      <c r="E400" s="4"/>
      <c r="F400" s="4"/>
      <c r="G400" s="4"/>
      <c r="H400" s="4"/>
      <c r="I400" s="3"/>
    </row>
    <row r="401" spans="1:9" x14ac:dyDescent="0.25">
      <c r="A401" s="15"/>
      <c r="B401" s="4"/>
      <c r="C401" s="4"/>
      <c r="D401" s="4"/>
      <c r="E401" s="4"/>
      <c r="F401" s="4"/>
      <c r="G401" s="4"/>
      <c r="H401" s="4"/>
      <c r="I401" s="3"/>
    </row>
    <row r="402" spans="1:9" x14ac:dyDescent="0.25">
      <c r="A402" s="15"/>
      <c r="B402" s="4"/>
      <c r="C402" s="4"/>
      <c r="D402" s="4"/>
      <c r="E402" s="4"/>
      <c r="F402" s="4"/>
      <c r="G402" s="4"/>
      <c r="H402" s="4"/>
      <c r="I402" s="3"/>
    </row>
    <row r="403" spans="1:9" x14ac:dyDescent="0.25">
      <c r="A403" s="15"/>
      <c r="B403" s="4"/>
      <c r="C403" s="4"/>
      <c r="D403" s="4"/>
      <c r="E403" s="4"/>
      <c r="F403" s="4"/>
      <c r="G403" s="4"/>
      <c r="H403" s="4"/>
      <c r="I403" s="3"/>
    </row>
    <row r="404" spans="1:9" x14ac:dyDescent="0.25">
      <c r="A404" s="15"/>
      <c r="B404" s="4"/>
      <c r="C404" s="4"/>
      <c r="D404" s="4"/>
      <c r="E404" s="4"/>
      <c r="F404" s="4"/>
      <c r="G404" s="4"/>
      <c r="H404" s="4"/>
      <c r="I404" s="3"/>
    </row>
    <row r="405" spans="1:9" x14ac:dyDescent="0.25">
      <c r="A405" s="15"/>
      <c r="B405" s="4"/>
      <c r="C405" s="4"/>
      <c r="D405" s="4"/>
      <c r="E405" s="4"/>
      <c r="F405" s="4"/>
      <c r="G405" s="4"/>
      <c r="H405" s="4"/>
      <c r="I405" s="3"/>
    </row>
    <row r="406" spans="1:9" x14ac:dyDescent="0.25">
      <c r="A406" s="15"/>
      <c r="B406" s="4"/>
      <c r="C406" s="4"/>
      <c r="D406" s="4"/>
      <c r="E406" s="4"/>
      <c r="F406" s="4"/>
      <c r="G406" s="4"/>
      <c r="H406" s="4"/>
      <c r="I406" s="3"/>
    </row>
    <row r="407" spans="1:9" x14ac:dyDescent="0.25">
      <c r="A407" s="15"/>
      <c r="B407" s="4"/>
      <c r="C407" s="4"/>
      <c r="D407" s="4"/>
      <c r="E407" s="4"/>
      <c r="F407" s="4"/>
      <c r="G407" s="4"/>
      <c r="H407" s="4"/>
      <c r="I407" s="3"/>
    </row>
    <row r="408" spans="1:9" x14ac:dyDescent="0.25">
      <c r="A408" s="15"/>
      <c r="B408" s="4"/>
      <c r="C408" s="4"/>
      <c r="D408" s="4"/>
      <c r="E408" s="4"/>
      <c r="F408" s="4"/>
      <c r="G408" s="4"/>
      <c r="H408" s="4"/>
      <c r="I408" s="3"/>
    </row>
    <row r="409" spans="1:9" x14ac:dyDescent="0.25">
      <c r="A409" s="15"/>
      <c r="B409" s="4"/>
      <c r="C409" s="4"/>
      <c r="D409" s="4"/>
      <c r="E409" s="4"/>
      <c r="F409" s="4"/>
      <c r="G409" s="4"/>
      <c r="H409" s="4"/>
      <c r="I409" s="3"/>
    </row>
    <row r="410" spans="1:9" x14ac:dyDescent="0.25">
      <c r="A410" s="15"/>
      <c r="B410" s="4"/>
      <c r="C410" s="4"/>
      <c r="D410" s="4"/>
      <c r="E410" s="4"/>
      <c r="F410" s="4"/>
      <c r="G410" s="4"/>
      <c r="H410" s="4"/>
      <c r="I410" s="3"/>
    </row>
    <row r="411" spans="1:9" x14ac:dyDescent="0.25">
      <c r="A411" s="15"/>
      <c r="B411" s="4"/>
      <c r="C411" s="4"/>
      <c r="D411" s="4"/>
      <c r="E411" s="4"/>
      <c r="F411" s="4"/>
      <c r="G411" s="4"/>
      <c r="H411" s="4"/>
      <c r="I411" s="3"/>
    </row>
    <row r="412" spans="1:9" x14ac:dyDescent="0.25">
      <c r="A412" s="15"/>
      <c r="B412" s="4"/>
      <c r="C412" s="4"/>
      <c r="D412" s="4"/>
      <c r="E412" s="4"/>
      <c r="F412" s="4"/>
      <c r="G412" s="4"/>
      <c r="H412" s="4"/>
      <c r="I412" s="3"/>
    </row>
    <row r="413" spans="1:9" x14ac:dyDescent="0.25">
      <c r="A413" s="15"/>
      <c r="B413" s="4"/>
      <c r="C413" s="4"/>
      <c r="D413" s="4"/>
      <c r="E413" s="4"/>
      <c r="F413" s="4"/>
      <c r="G413" s="4"/>
      <c r="H413" s="4"/>
      <c r="I413" s="3"/>
    </row>
    <row r="414" spans="1:9" x14ac:dyDescent="0.25">
      <c r="A414" s="15"/>
      <c r="B414" s="4"/>
      <c r="C414" s="4"/>
      <c r="D414" s="4"/>
      <c r="E414" s="4"/>
      <c r="F414" s="4"/>
      <c r="G414" s="4"/>
      <c r="H414" s="4"/>
      <c r="I414" s="3"/>
    </row>
    <row r="415" spans="1:9" x14ac:dyDescent="0.25">
      <c r="A415" s="15"/>
      <c r="B415" s="4"/>
      <c r="C415" s="4"/>
      <c r="D415" s="4"/>
      <c r="E415" s="4"/>
      <c r="F415" s="4"/>
      <c r="G415" s="4"/>
      <c r="H415" s="4"/>
      <c r="I415" s="3"/>
    </row>
    <row r="416" spans="1:9" x14ac:dyDescent="0.25">
      <c r="A416" s="15"/>
      <c r="B416" s="4"/>
      <c r="C416" s="4"/>
      <c r="D416" s="4"/>
      <c r="E416" s="4"/>
      <c r="F416" s="4"/>
      <c r="G416" s="4"/>
      <c r="H416" s="4"/>
      <c r="I416" s="3"/>
    </row>
    <row r="417" spans="1:9" x14ac:dyDescent="0.25">
      <c r="A417" s="15"/>
      <c r="B417" s="4"/>
      <c r="C417" s="4"/>
      <c r="D417" s="4"/>
      <c r="E417" s="4"/>
      <c r="F417" s="4"/>
      <c r="G417" s="4"/>
      <c r="H417" s="4"/>
      <c r="I417" s="3"/>
    </row>
    <row r="418" spans="1:9" x14ac:dyDescent="0.25">
      <c r="A418" s="15"/>
      <c r="B418" s="4"/>
      <c r="C418" s="4"/>
      <c r="D418" s="4"/>
      <c r="E418" s="4"/>
      <c r="F418" s="4"/>
      <c r="G418" s="4"/>
      <c r="H418" s="4"/>
      <c r="I418" s="3"/>
    </row>
    <row r="419" spans="1:9" x14ac:dyDescent="0.25">
      <c r="A419" s="15"/>
      <c r="B419" s="4"/>
      <c r="C419" s="4"/>
      <c r="D419" s="4"/>
      <c r="E419" s="4"/>
      <c r="F419" s="4"/>
      <c r="G419" s="4"/>
      <c r="H419" s="4"/>
      <c r="I419" s="3"/>
    </row>
    <row r="420" spans="1:9" x14ac:dyDescent="0.25">
      <c r="A420" s="15"/>
      <c r="B420" s="4"/>
      <c r="C420" s="4"/>
      <c r="D420" s="4"/>
      <c r="E420" s="4"/>
      <c r="F420" s="4"/>
      <c r="G420" s="4"/>
      <c r="H420" s="4"/>
      <c r="I420" s="3"/>
    </row>
    <row r="421" spans="1:9" x14ac:dyDescent="0.25">
      <c r="A421" s="15"/>
      <c r="B421" s="4"/>
      <c r="C421" s="4"/>
      <c r="D421" s="4"/>
      <c r="E421" s="4"/>
      <c r="F421" s="4"/>
      <c r="G421" s="4"/>
      <c r="H421" s="4"/>
      <c r="I421" s="3"/>
    </row>
    <row r="422" spans="1:9" x14ac:dyDescent="0.25">
      <c r="A422" s="15"/>
      <c r="B422" s="4"/>
      <c r="C422" s="4"/>
      <c r="D422" s="4"/>
      <c r="E422" s="4"/>
      <c r="F422" s="4"/>
      <c r="G422" s="4"/>
      <c r="H422" s="4"/>
      <c r="I422" s="3"/>
    </row>
    <row r="423" spans="1:9" x14ac:dyDescent="0.25">
      <c r="A423" s="15"/>
      <c r="B423" s="4"/>
      <c r="C423" s="4"/>
      <c r="D423" s="4"/>
      <c r="E423" s="4"/>
      <c r="F423" s="4"/>
      <c r="G423" s="4"/>
      <c r="H423" s="4"/>
      <c r="I423" s="3"/>
    </row>
    <row r="424" spans="1:9" x14ac:dyDescent="0.25">
      <c r="A424" s="15"/>
      <c r="B424" s="4"/>
      <c r="C424" s="4"/>
      <c r="D424" s="4"/>
      <c r="E424" s="4"/>
      <c r="F424" s="4"/>
      <c r="G424" s="4"/>
      <c r="H424" s="4"/>
      <c r="I424" s="3"/>
    </row>
    <row r="425" spans="1:9" x14ac:dyDescent="0.25">
      <c r="A425" s="15"/>
      <c r="B425" s="4"/>
      <c r="C425" s="4"/>
      <c r="D425" s="4"/>
      <c r="E425" s="4"/>
      <c r="F425" s="4"/>
      <c r="G425" s="4"/>
      <c r="H425" s="4"/>
      <c r="I425" s="3"/>
    </row>
    <row r="426" spans="1:9" x14ac:dyDescent="0.25">
      <c r="A426" s="15"/>
      <c r="B426" s="4"/>
      <c r="C426" s="4"/>
      <c r="D426" s="4"/>
      <c r="E426" s="4"/>
      <c r="F426" s="4"/>
      <c r="G426" s="4"/>
      <c r="H426" s="4"/>
      <c r="I426" s="3"/>
    </row>
    <row r="427" spans="1:9" x14ac:dyDescent="0.25">
      <c r="A427" s="15"/>
      <c r="B427" s="4"/>
      <c r="C427" s="4"/>
      <c r="D427" s="4"/>
      <c r="E427" s="4"/>
      <c r="F427" s="4"/>
      <c r="G427" s="4"/>
      <c r="H427" s="4"/>
      <c r="I427" s="3"/>
    </row>
    <row r="428" spans="1:9" x14ac:dyDescent="0.25">
      <c r="A428" s="15"/>
      <c r="B428" s="4"/>
      <c r="C428" s="4"/>
      <c r="D428" s="4"/>
      <c r="E428" s="4"/>
      <c r="F428" s="4"/>
      <c r="G428" s="4"/>
      <c r="H428" s="4"/>
      <c r="I428" s="3"/>
    </row>
    <row r="429" spans="1:9" x14ac:dyDescent="0.25">
      <c r="A429" s="15"/>
      <c r="B429" s="4"/>
      <c r="C429" s="4"/>
      <c r="D429" s="4"/>
      <c r="E429" s="4"/>
      <c r="F429" s="4"/>
      <c r="G429" s="4"/>
      <c r="H429" s="4"/>
      <c r="I429" s="3"/>
    </row>
    <row r="430" spans="1:9" x14ac:dyDescent="0.25">
      <c r="A430" s="15"/>
      <c r="B430" s="4"/>
      <c r="C430" s="4"/>
      <c r="D430" s="4"/>
      <c r="E430" s="4"/>
      <c r="F430" s="4"/>
      <c r="G430" s="4"/>
      <c r="H430" s="4"/>
      <c r="I430" s="3"/>
    </row>
    <row r="431" spans="1:9" x14ac:dyDescent="0.25">
      <c r="A431" s="15"/>
      <c r="B431" s="4"/>
      <c r="C431" s="4"/>
      <c r="D431" s="4"/>
      <c r="E431" s="4"/>
      <c r="F431" s="4"/>
      <c r="G431" s="4"/>
      <c r="H431" s="4"/>
      <c r="I431" s="3"/>
    </row>
    <row r="432" spans="1:9" x14ac:dyDescent="0.25">
      <c r="A432" s="15"/>
      <c r="B432" s="4"/>
      <c r="C432" s="4"/>
      <c r="D432" s="4"/>
      <c r="E432" s="4"/>
      <c r="F432" s="4"/>
      <c r="G432" s="4"/>
      <c r="H432" s="4"/>
      <c r="I432" s="3"/>
    </row>
    <row r="433" spans="1:9" x14ac:dyDescent="0.25">
      <c r="A433" s="15"/>
      <c r="B433" s="4"/>
      <c r="C433" s="4"/>
      <c r="D433" s="4"/>
      <c r="E433" s="4"/>
      <c r="F433" s="4"/>
      <c r="G433" s="4"/>
      <c r="H433" s="4"/>
      <c r="I433" s="3"/>
    </row>
    <row r="434" spans="1:9" x14ac:dyDescent="0.25">
      <c r="A434" s="15"/>
      <c r="B434" s="4"/>
      <c r="C434" s="4"/>
      <c r="D434" s="4"/>
      <c r="E434" s="4"/>
      <c r="F434" s="4"/>
      <c r="G434" s="4"/>
      <c r="H434" s="4"/>
      <c r="I434" s="3"/>
    </row>
    <row r="435" spans="1:9" x14ac:dyDescent="0.25">
      <c r="A435" s="15"/>
      <c r="B435" s="4"/>
      <c r="C435" s="4"/>
      <c r="D435" s="4"/>
      <c r="E435" s="4"/>
      <c r="F435" s="4"/>
      <c r="G435" s="4"/>
      <c r="H435" s="4"/>
      <c r="I435" s="3"/>
    </row>
    <row r="436" spans="1:9" x14ac:dyDescent="0.25">
      <c r="A436" s="15"/>
      <c r="B436" s="4"/>
      <c r="C436" s="4"/>
      <c r="D436" s="4"/>
      <c r="E436" s="4"/>
      <c r="F436" s="4"/>
      <c r="G436" s="4"/>
      <c r="H436" s="4"/>
      <c r="I436" s="3"/>
    </row>
    <row r="437" spans="1:9" x14ac:dyDescent="0.25">
      <c r="A437" s="15"/>
      <c r="B437" s="4"/>
      <c r="C437" s="4"/>
      <c r="D437" s="4"/>
      <c r="E437" s="4"/>
      <c r="F437" s="4"/>
      <c r="G437" s="4"/>
      <c r="H437" s="4"/>
      <c r="I437" s="3"/>
    </row>
    <row r="438" spans="1:9" x14ac:dyDescent="0.25">
      <c r="A438" s="15"/>
      <c r="B438" s="4"/>
      <c r="C438" s="4"/>
      <c r="D438" s="4"/>
      <c r="E438" s="4"/>
      <c r="F438" s="4"/>
      <c r="G438" s="4"/>
      <c r="H438" s="4"/>
      <c r="I438" s="3"/>
    </row>
    <row r="439" spans="1:9" x14ac:dyDescent="0.25">
      <c r="A439" s="15"/>
      <c r="B439" s="4"/>
      <c r="C439" s="4"/>
      <c r="D439" s="4"/>
      <c r="E439" s="4"/>
      <c r="F439" s="4"/>
      <c r="G439" s="4"/>
      <c r="H439" s="4"/>
      <c r="I439" s="3"/>
    </row>
    <row r="440" spans="1:9" x14ac:dyDescent="0.25">
      <c r="A440" s="15"/>
      <c r="B440" s="4"/>
      <c r="C440" s="4"/>
      <c r="D440" s="4"/>
      <c r="E440" s="4"/>
      <c r="F440" s="4"/>
      <c r="G440" s="4"/>
      <c r="H440" s="4"/>
      <c r="I440" s="3"/>
    </row>
    <row r="441" spans="1:9" x14ac:dyDescent="0.25">
      <c r="A441" s="15"/>
      <c r="B441" s="4"/>
      <c r="C441" s="4"/>
      <c r="D441" s="4"/>
      <c r="E441" s="4"/>
      <c r="F441" s="4"/>
      <c r="G441" s="4"/>
      <c r="H441" s="4"/>
      <c r="I441" s="3"/>
    </row>
    <row r="442" spans="1:9" x14ac:dyDescent="0.25">
      <c r="A442" s="15"/>
      <c r="B442" s="4"/>
      <c r="C442" s="4"/>
      <c r="D442" s="4"/>
      <c r="E442" s="4"/>
      <c r="F442" s="4"/>
      <c r="G442" s="4"/>
      <c r="H442" s="4"/>
      <c r="I442" s="3"/>
    </row>
    <row r="443" spans="1:9" x14ac:dyDescent="0.25">
      <c r="A443" s="15"/>
      <c r="B443" s="4"/>
      <c r="C443" s="4"/>
      <c r="D443" s="4"/>
      <c r="E443" s="4"/>
      <c r="F443" s="4"/>
      <c r="G443" s="4"/>
      <c r="H443" s="4"/>
      <c r="I443" s="3"/>
    </row>
    <row r="444" spans="1:9" x14ac:dyDescent="0.25">
      <c r="A444" s="15"/>
      <c r="B444" s="4"/>
      <c r="C444" s="4"/>
      <c r="D444" s="4"/>
      <c r="E444" s="4"/>
      <c r="F444" s="4"/>
      <c r="G444" s="4"/>
      <c r="H444" s="4"/>
      <c r="I444" s="3"/>
    </row>
    <row r="445" spans="1:9" x14ac:dyDescent="0.25">
      <c r="A445" s="15"/>
      <c r="B445" s="4"/>
      <c r="C445" s="4"/>
      <c r="D445" s="4"/>
      <c r="E445" s="4"/>
      <c r="F445" s="4"/>
      <c r="G445" s="4"/>
      <c r="H445" s="4"/>
      <c r="I445" s="3"/>
    </row>
  </sheetData>
  <autoFilter ref="A3:K3"/>
  <mergeCells count="4">
    <mergeCell ref="A1:H1"/>
    <mergeCell ref="C2:E2"/>
    <mergeCell ref="F2:H2"/>
    <mergeCell ref="I2:K2"/>
  </mergeCells>
  <printOptions horizontalCentered="1"/>
  <pageMargins left="0.39370078740157483" right="0.39370078740157483" top="0.59055118110236227" bottom="0.59055118110236227" header="0.39370078740157483" footer="0.31496062992125984"/>
  <pageSetup paperSize="9" scale="54" firstPageNumber="388" fitToHeight="24"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июль</vt:lpstr>
      <vt:lpstr>июль!Заголовки_для_печати</vt:lpstr>
    </vt:vector>
  </TitlesOfParts>
  <Company>FKK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Людмила Фатхиева</cp:lastModifiedBy>
  <cp:lastPrinted>2022-07-19T15:12:19Z</cp:lastPrinted>
  <dcterms:created xsi:type="dcterms:W3CDTF">2007-07-16T05:30:38Z</dcterms:created>
  <dcterms:modified xsi:type="dcterms:W3CDTF">2022-07-19T15:12:26Z</dcterms:modified>
</cp:coreProperties>
</file>